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10" windowWidth="17490" windowHeight="9855" tabRatio="736" firstSheet="2" activeTab="5"/>
  </bookViews>
  <sheets>
    <sheet name="CommonAssumptions" sheetId="1" r:id="rId1"/>
    <sheet name="scenario1_40%RU (WS)" sheetId="13" r:id="rId2"/>
    <sheet name="scenario1_40%RU" sheetId="9" r:id="rId3"/>
    <sheet name="scenario2_40%RU" sheetId="11" r:id="rId4"/>
    <sheet name="scenario1_60%RU" sheetId="14" r:id="rId5"/>
    <sheet name="scenario2_60%RU" sheetId="15" r:id="rId6"/>
    <sheet name="Sheet1" sheetId="12" r:id="rId7"/>
  </sheets>
  <definedNames>
    <definedName name="OLE_LINK71" localSheetId="0">CommonAssumptions!$A$19</definedName>
  </definedNames>
  <calcPr calcId="145621"/>
</workbook>
</file>

<file path=xl/calcChain.xml><?xml version="1.0" encoding="utf-8"?>
<calcChain xmlns="http://schemas.openxmlformats.org/spreadsheetml/2006/main">
  <c r="AM31" i="15" l="1"/>
  <c r="AL31" i="15"/>
  <c r="AE31" i="15"/>
  <c r="AD31" i="15"/>
  <c r="W31" i="15"/>
  <c r="V31" i="15"/>
  <c r="O31" i="15"/>
  <c r="N31" i="15"/>
  <c r="AM30" i="15"/>
  <c r="AL30" i="15"/>
  <c r="AE30" i="15"/>
  <c r="AD30" i="15"/>
  <c r="W30" i="15"/>
  <c r="V30" i="15"/>
  <c r="O30" i="15"/>
  <c r="N30" i="15"/>
  <c r="AM29" i="15"/>
  <c r="AL29" i="15"/>
  <c r="AE29" i="15"/>
  <c r="AD29" i="15"/>
  <c r="W29" i="15"/>
  <c r="V29" i="15"/>
  <c r="O29" i="15"/>
  <c r="N29" i="15"/>
  <c r="AM28" i="15"/>
  <c r="AL28" i="15"/>
  <c r="AE28" i="15"/>
  <c r="AD28" i="15"/>
  <c r="W28" i="15"/>
  <c r="V28" i="15"/>
  <c r="O28" i="15"/>
  <c r="N28" i="15"/>
  <c r="AM24" i="15"/>
  <c r="AL24" i="15"/>
  <c r="AE24" i="15"/>
  <c r="AD24" i="15"/>
  <c r="W24" i="15"/>
  <c r="V24" i="15"/>
  <c r="O24" i="15"/>
  <c r="N24" i="15"/>
  <c r="AM23" i="15"/>
  <c r="AL23" i="15"/>
  <c r="AE23" i="15"/>
  <c r="AD23" i="15"/>
  <c r="W23" i="15"/>
  <c r="V23" i="15"/>
  <c r="O23" i="15"/>
  <c r="N23" i="15"/>
  <c r="AM22" i="15"/>
  <c r="AL22" i="15"/>
  <c r="AE22" i="15"/>
  <c r="AD22" i="15"/>
  <c r="W22" i="15"/>
  <c r="V22" i="15"/>
  <c r="O22" i="15"/>
  <c r="N22" i="15"/>
  <c r="AM21" i="15"/>
  <c r="AL21" i="15"/>
  <c r="AE21" i="15"/>
  <c r="AD21" i="15"/>
  <c r="W21" i="15"/>
  <c r="V21" i="15"/>
  <c r="O21" i="15"/>
  <c r="N21" i="15"/>
  <c r="AM20" i="15"/>
  <c r="AL20" i="15"/>
  <c r="AE20" i="15"/>
  <c r="AD20" i="15"/>
  <c r="W20" i="15"/>
  <c r="V20" i="15"/>
  <c r="O20" i="15"/>
  <c r="N20" i="15"/>
  <c r="AM19" i="15"/>
  <c r="AL19" i="15"/>
  <c r="AE19" i="15"/>
  <c r="AD19" i="15"/>
  <c r="W19" i="15"/>
  <c r="V19" i="15"/>
  <c r="O19" i="15"/>
  <c r="N19" i="15"/>
  <c r="AM18" i="15"/>
  <c r="AL18" i="15"/>
  <c r="AE18" i="15"/>
  <c r="AD18" i="15"/>
  <c r="W18" i="15"/>
  <c r="V18" i="15"/>
  <c r="O18" i="15"/>
  <c r="N18" i="15"/>
  <c r="AM17" i="15"/>
  <c r="AL17" i="15"/>
  <c r="AE17" i="15"/>
  <c r="AD17" i="15"/>
  <c r="W17" i="15"/>
  <c r="V17" i="15"/>
  <c r="O17" i="15"/>
  <c r="N17" i="15"/>
  <c r="AM16" i="15"/>
  <c r="AL16" i="15"/>
  <c r="AE16" i="15"/>
  <c r="AD16" i="15"/>
  <c r="W16" i="15"/>
  <c r="V16" i="15"/>
  <c r="O16" i="15"/>
  <c r="N16" i="15"/>
  <c r="AM12" i="15"/>
  <c r="AL12" i="15"/>
  <c r="AE12" i="15"/>
  <c r="AD12" i="15"/>
  <c r="W12" i="15"/>
  <c r="V12" i="15"/>
  <c r="O12" i="15"/>
  <c r="N12" i="15"/>
  <c r="AM11" i="15"/>
  <c r="AL11" i="15"/>
  <c r="AE11" i="15"/>
  <c r="AD11" i="15"/>
  <c r="W11" i="15"/>
  <c r="V11" i="15"/>
  <c r="O11" i="15"/>
  <c r="N11" i="15"/>
  <c r="AM10" i="15"/>
  <c r="AL10" i="15"/>
  <c r="AE10" i="15"/>
  <c r="AD10" i="15"/>
  <c r="W10" i="15"/>
  <c r="V10" i="15"/>
  <c r="O10" i="15"/>
  <c r="N10" i="15"/>
  <c r="AM9" i="15"/>
  <c r="AL9" i="15"/>
  <c r="AE9" i="15"/>
  <c r="AD9" i="15"/>
  <c r="W9" i="15"/>
  <c r="V9" i="15"/>
  <c r="O9" i="15"/>
  <c r="N9" i="15"/>
  <c r="AM8" i="15"/>
  <c r="AL8" i="15"/>
  <c r="AE8" i="15"/>
  <c r="AD8" i="15"/>
  <c r="W8" i="15"/>
  <c r="V8" i="15"/>
  <c r="O8" i="15"/>
  <c r="N8" i="15"/>
  <c r="AM7" i="15"/>
  <c r="AL7" i="15"/>
  <c r="AE7" i="15"/>
  <c r="AD7" i="15"/>
  <c r="W7" i="15"/>
  <c r="V7" i="15"/>
  <c r="O7" i="15"/>
  <c r="N7" i="15"/>
  <c r="AM6" i="15"/>
  <c r="AL6" i="15"/>
  <c r="AE6" i="15"/>
  <c r="AD6" i="15"/>
  <c r="W6" i="15"/>
  <c r="V6" i="15"/>
  <c r="O6" i="15"/>
  <c r="N6" i="15"/>
  <c r="AM5" i="15"/>
  <c r="AL5" i="15"/>
  <c r="AE5" i="15"/>
  <c r="AD5" i="15"/>
  <c r="W5" i="15"/>
  <c r="V5" i="15"/>
  <c r="O5" i="15"/>
  <c r="N5" i="15"/>
  <c r="AM4" i="15"/>
  <c r="AL4" i="15"/>
  <c r="AE4" i="15"/>
  <c r="AD4" i="15"/>
  <c r="W4" i="15"/>
  <c r="V4" i="15"/>
  <c r="O4" i="15"/>
  <c r="N4" i="15"/>
  <c r="AM31" i="14"/>
  <c r="AL31" i="14"/>
  <c r="AE31" i="14"/>
  <c r="AD31" i="14"/>
  <c r="W31" i="14"/>
  <c r="V31" i="14"/>
  <c r="O31" i="14"/>
  <c r="N31" i="14"/>
  <c r="AM30" i="14"/>
  <c r="AL30" i="14"/>
  <c r="AE30" i="14"/>
  <c r="AD30" i="14"/>
  <c r="W30" i="14"/>
  <c r="V30" i="14"/>
  <c r="O30" i="14"/>
  <c r="N30" i="14"/>
  <c r="AM29" i="14"/>
  <c r="AL29" i="14"/>
  <c r="AE29" i="14"/>
  <c r="AD29" i="14"/>
  <c r="W29" i="14"/>
  <c r="V29" i="14"/>
  <c r="O29" i="14"/>
  <c r="N29" i="14"/>
  <c r="AM28" i="14"/>
  <c r="AL28" i="14"/>
  <c r="AE28" i="14"/>
  <c r="AD28" i="14"/>
  <c r="W28" i="14"/>
  <c r="V28" i="14"/>
  <c r="O28" i="14"/>
  <c r="N28" i="14"/>
  <c r="AM24" i="14"/>
  <c r="AL24" i="14"/>
  <c r="AE24" i="14"/>
  <c r="AD24" i="14"/>
  <c r="W24" i="14"/>
  <c r="V24" i="14"/>
  <c r="O24" i="14"/>
  <c r="N24" i="14"/>
  <c r="AM23" i="14"/>
  <c r="AL23" i="14"/>
  <c r="AE23" i="14"/>
  <c r="AD23" i="14"/>
  <c r="W23" i="14"/>
  <c r="V23" i="14"/>
  <c r="O23" i="14"/>
  <c r="N23" i="14"/>
  <c r="AM22" i="14"/>
  <c r="AL22" i="14"/>
  <c r="AE22" i="14"/>
  <c r="AD22" i="14"/>
  <c r="W22" i="14"/>
  <c r="V22" i="14"/>
  <c r="O22" i="14"/>
  <c r="N22" i="14"/>
  <c r="AM21" i="14"/>
  <c r="AL21" i="14"/>
  <c r="AE21" i="14"/>
  <c r="AD21" i="14"/>
  <c r="W21" i="14"/>
  <c r="V21" i="14"/>
  <c r="O21" i="14"/>
  <c r="N21" i="14"/>
  <c r="AM20" i="14"/>
  <c r="AL20" i="14"/>
  <c r="AE20" i="14"/>
  <c r="AD20" i="14"/>
  <c r="W20" i="14"/>
  <c r="V20" i="14"/>
  <c r="O20" i="14"/>
  <c r="N20" i="14"/>
  <c r="AM19" i="14"/>
  <c r="AL19" i="14"/>
  <c r="AE19" i="14"/>
  <c r="AD19" i="14"/>
  <c r="W19" i="14"/>
  <c r="V19" i="14"/>
  <c r="O19" i="14"/>
  <c r="N19" i="14"/>
  <c r="AM18" i="14"/>
  <c r="AL18" i="14"/>
  <c r="AE18" i="14"/>
  <c r="AD18" i="14"/>
  <c r="W18" i="14"/>
  <c r="V18" i="14"/>
  <c r="O18" i="14"/>
  <c r="N18" i="14"/>
  <c r="AM17" i="14"/>
  <c r="AL17" i="14"/>
  <c r="AE17" i="14"/>
  <c r="AD17" i="14"/>
  <c r="W17" i="14"/>
  <c r="V17" i="14"/>
  <c r="O17" i="14"/>
  <c r="N17" i="14"/>
  <c r="AM16" i="14"/>
  <c r="AL16" i="14"/>
  <c r="AE16" i="14"/>
  <c r="AD16" i="14"/>
  <c r="W16" i="14"/>
  <c r="V16" i="14"/>
  <c r="O16" i="14"/>
  <c r="N16" i="14"/>
  <c r="AM12" i="14"/>
  <c r="AL12" i="14"/>
  <c r="AE12" i="14"/>
  <c r="AD12" i="14"/>
  <c r="W12" i="14"/>
  <c r="V12" i="14"/>
  <c r="O12" i="14"/>
  <c r="N12" i="14"/>
  <c r="AM11" i="14"/>
  <c r="AL11" i="14"/>
  <c r="AE11" i="14"/>
  <c r="AD11" i="14"/>
  <c r="W11" i="14"/>
  <c r="V11" i="14"/>
  <c r="O11" i="14"/>
  <c r="N11" i="14"/>
  <c r="AM10" i="14"/>
  <c r="AL10" i="14"/>
  <c r="AE10" i="14"/>
  <c r="AD10" i="14"/>
  <c r="W10" i="14"/>
  <c r="V10" i="14"/>
  <c r="O10" i="14"/>
  <c r="N10" i="14"/>
  <c r="AM9" i="14"/>
  <c r="AL9" i="14"/>
  <c r="AE9" i="14"/>
  <c r="AD9" i="14"/>
  <c r="W9" i="14"/>
  <c r="V9" i="14"/>
  <c r="O9" i="14"/>
  <c r="N9" i="14"/>
  <c r="AM8" i="14"/>
  <c r="AL8" i="14"/>
  <c r="AE8" i="14"/>
  <c r="AD8" i="14"/>
  <c r="W8" i="14"/>
  <c r="V8" i="14"/>
  <c r="O8" i="14"/>
  <c r="N8" i="14"/>
  <c r="AM7" i="14"/>
  <c r="AL7" i="14"/>
  <c r="AE7" i="14"/>
  <c r="AD7" i="14"/>
  <c r="W7" i="14"/>
  <c r="V7" i="14"/>
  <c r="O7" i="14"/>
  <c r="N7" i="14"/>
  <c r="AM6" i="14"/>
  <c r="AL6" i="14"/>
  <c r="AE6" i="14"/>
  <c r="AD6" i="14"/>
  <c r="W6" i="14"/>
  <c r="V6" i="14"/>
  <c r="O6" i="14"/>
  <c r="N6" i="14"/>
  <c r="AM5" i="14"/>
  <c r="AL5" i="14"/>
  <c r="AE5" i="14"/>
  <c r="AD5" i="14"/>
  <c r="W5" i="14"/>
  <c r="V5" i="14"/>
  <c r="O5" i="14"/>
  <c r="N5" i="14"/>
  <c r="AM4" i="14"/>
  <c r="AL4" i="14"/>
  <c r="AE4" i="14"/>
  <c r="AD4" i="14"/>
  <c r="W4" i="14"/>
  <c r="V4" i="14"/>
  <c r="O4" i="14"/>
  <c r="N4" i="14"/>
  <c r="AM31" i="11"/>
  <c r="AL31" i="11"/>
  <c r="AE31" i="11"/>
  <c r="AD31" i="11"/>
  <c r="W31" i="11"/>
  <c r="V31" i="11"/>
  <c r="O31" i="11"/>
  <c r="N31" i="11"/>
  <c r="AM30" i="11"/>
  <c r="AL30" i="11"/>
  <c r="AE30" i="11"/>
  <c r="AD30" i="11"/>
  <c r="W30" i="11"/>
  <c r="V30" i="11"/>
  <c r="O30" i="11"/>
  <c r="N30" i="11"/>
  <c r="AM29" i="11"/>
  <c r="AL29" i="11"/>
  <c r="AE29" i="11"/>
  <c r="AD29" i="11"/>
  <c r="W29" i="11"/>
  <c r="V29" i="11"/>
  <c r="O29" i="11"/>
  <c r="N29" i="11"/>
  <c r="AM28" i="11"/>
  <c r="AL28" i="11"/>
  <c r="AE28" i="11"/>
  <c r="AD28" i="11"/>
  <c r="W28" i="11"/>
  <c r="V28" i="11"/>
  <c r="O28" i="11"/>
  <c r="N28" i="11"/>
  <c r="AM24" i="11"/>
  <c r="AL24" i="11"/>
  <c r="AE24" i="11"/>
  <c r="AD24" i="11"/>
  <c r="W24" i="11"/>
  <c r="V24" i="11"/>
  <c r="O24" i="11"/>
  <c r="N24" i="11"/>
  <c r="AM23" i="11"/>
  <c r="AL23" i="11"/>
  <c r="AE23" i="11"/>
  <c r="AD23" i="11"/>
  <c r="W23" i="11"/>
  <c r="V23" i="11"/>
  <c r="O23" i="11"/>
  <c r="N23" i="11"/>
  <c r="AM22" i="11"/>
  <c r="AL22" i="11"/>
  <c r="AE22" i="11"/>
  <c r="AD22" i="11"/>
  <c r="W22" i="11"/>
  <c r="V22" i="11"/>
  <c r="O22" i="11"/>
  <c r="N22" i="11"/>
  <c r="AM21" i="11"/>
  <c r="AL21" i="11"/>
  <c r="AE21" i="11"/>
  <c r="AD21" i="11"/>
  <c r="W21" i="11"/>
  <c r="V21" i="11"/>
  <c r="O21" i="11"/>
  <c r="N21" i="11"/>
  <c r="AM20" i="11"/>
  <c r="AL20" i="11"/>
  <c r="AE20" i="11"/>
  <c r="AD20" i="11"/>
  <c r="W20" i="11"/>
  <c r="V20" i="11"/>
  <c r="O20" i="11"/>
  <c r="N20" i="11"/>
  <c r="AM19" i="11"/>
  <c r="AL19" i="11"/>
  <c r="AE19" i="11"/>
  <c r="AD19" i="11"/>
  <c r="W19" i="11"/>
  <c r="V19" i="11"/>
  <c r="O19" i="11"/>
  <c r="N19" i="11"/>
  <c r="AM18" i="11"/>
  <c r="AL18" i="11"/>
  <c r="AE18" i="11"/>
  <c r="AD18" i="11"/>
  <c r="W18" i="11"/>
  <c r="V18" i="11"/>
  <c r="O18" i="11"/>
  <c r="N18" i="11"/>
  <c r="AM17" i="11"/>
  <c r="AL17" i="11"/>
  <c r="AE17" i="11"/>
  <c r="AD17" i="11"/>
  <c r="W17" i="11"/>
  <c r="V17" i="11"/>
  <c r="O17" i="11"/>
  <c r="N17" i="11"/>
  <c r="AM16" i="11"/>
  <c r="AL16" i="11"/>
  <c r="AE16" i="11"/>
  <c r="AD16" i="11"/>
  <c r="W16" i="11"/>
  <c r="V16" i="11"/>
  <c r="O16" i="11"/>
  <c r="N16" i="11"/>
  <c r="AM12" i="11"/>
  <c r="AL12" i="11"/>
  <c r="AE12" i="11"/>
  <c r="AD12" i="11"/>
  <c r="W12" i="11"/>
  <c r="V12" i="11"/>
  <c r="O12" i="11"/>
  <c r="N12" i="11"/>
  <c r="AM11" i="11"/>
  <c r="AL11" i="11"/>
  <c r="AE11" i="11"/>
  <c r="AD11" i="11"/>
  <c r="W11" i="11"/>
  <c r="V11" i="11"/>
  <c r="O11" i="11"/>
  <c r="N11" i="11"/>
  <c r="AM10" i="11"/>
  <c r="AL10" i="11"/>
  <c r="AE10" i="11"/>
  <c r="AD10" i="11"/>
  <c r="W10" i="11"/>
  <c r="V10" i="11"/>
  <c r="O10" i="11"/>
  <c r="N10" i="11"/>
  <c r="AM9" i="11"/>
  <c r="AL9" i="11"/>
  <c r="AE9" i="11"/>
  <c r="AD9" i="11"/>
  <c r="W9" i="11"/>
  <c r="V9" i="11"/>
  <c r="O9" i="11"/>
  <c r="N9" i="11"/>
  <c r="AM8" i="11"/>
  <c r="AL8" i="11"/>
  <c r="AE8" i="11"/>
  <c r="AD8" i="11"/>
  <c r="W8" i="11"/>
  <c r="V8" i="11"/>
  <c r="O8" i="11"/>
  <c r="N8" i="11"/>
  <c r="AM7" i="11"/>
  <c r="AL7" i="11"/>
  <c r="AE7" i="11"/>
  <c r="AD7" i="11"/>
  <c r="W7" i="11"/>
  <c r="V7" i="11"/>
  <c r="O7" i="11"/>
  <c r="N7" i="11"/>
  <c r="AM6" i="11"/>
  <c r="AL6" i="11"/>
  <c r="AE6" i="11"/>
  <c r="AD6" i="11"/>
  <c r="W6" i="11"/>
  <c r="V6" i="11"/>
  <c r="O6" i="11"/>
  <c r="N6" i="11"/>
  <c r="AM5" i="11"/>
  <c r="AL5" i="11"/>
  <c r="AE5" i="11"/>
  <c r="AD5" i="11"/>
  <c r="W5" i="11"/>
  <c r="V5" i="11"/>
  <c r="O5" i="11"/>
  <c r="N5" i="11"/>
  <c r="AM4" i="11"/>
  <c r="AL4" i="11"/>
  <c r="AE4" i="11"/>
  <c r="AD4" i="11"/>
  <c r="W4" i="11"/>
  <c r="V4" i="11"/>
  <c r="O4" i="11"/>
  <c r="N4" i="11"/>
  <c r="AM30" i="9"/>
  <c r="AL30" i="9"/>
  <c r="AE30" i="9"/>
  <c r="AD30" i="9"/>
  <c r="W30" i="9"/>
  <c r="V30" i="9"/>
  <c r="O30" i="9"/>
  <c r="N30" i="9"/>
  <c r="AM29" i="9"/>
  <c r="AL29" i="9"/>
  <c r="AE29" i="9"/>
  <c r="AD29" i="9"/>
  <c r="W29" i="9"/>
  <c r="V29" i="9"/>
  <c r="O29" i="9"/>
  <c r="N29" i="9"/>
  <c r="AM28" i="9"/>
  <c r="AL28" i="9"/>
  <c r="AE28" i="9"/>
  <c r="AD28" i="9"/>
  <c r="W28" i="9"/>
  <c r="V28" i="9"/>
  <c r="O28" i="9"/>
  <c r="N28" i="9"/>
  <c r="AM24" i="9"/>
  <c r="AL24" i="9"/>
  <c r="AE24" i="9"/>
  <c r="AD24" i="9"/>
  <c r="W24" i="9"/>
  <c r="V24" i="9"/>
  <c r="O24" i="9"/>
  <c r="N24" i="9"/>
  <c r="AM23" i="9"/>
  <c r="AL23" i="9"/>
  <c r="AE23" i="9"/>
  <c r="AD23" i="9"/>
  <c r="W23" i="9"/>
  <c r="V23" i="9"/>
  <c r="O23" i="9"/>
  <c r="N23" i="9"/>
  <c r="AM22" i="9"/>
  <c r="AL22" i="9"/>
  <c r="AE22" i="9"/>
  <c r="AD22" i="9"/>
  <c r="W22" i="9"/>
  <c r="V22" i="9"/>
  <c r="O22" i="9"/>
  <c r="N22" i="9"/>
  <c r="AM21" i="9"/>
  <c r="AL21" i="9"/>
  <c r="AE21" i="9"/>
  <c r="AD21" i="9"/>
  <c r="W21" i="9"/>
  <c r="V21" i="9"/>
  <c r="O21" i="9"/>
  <c r="N21" i="9"/>
  <c r="AM20" i="9"/>
  <c r="AL20" i="9"/>
  <c r="AE20" i="9"/>
  <c r="AD20" i="9"/>
  <c r="W20" i="9"/>
  <c r="V20" i="9"/>
  <c r="O20" i="9"/>
  <c r="N20" i="9"/>
  <c r="AM19" i="9"/>
  <c r="AL19" i="9"/>
  <c r="AE19" i="9"/>
  <c r="AD19" i="9"/>
  <c r="W19" i="9"/>
  <c r="V19" i="9"/>
  <c r="O19" i="9"/>
  <c r="N19" i="9"/>
  <c r="AM18" i="9"/>
  <c r="AL18" i="9"/>
  <c r="AE18" i="9"/>
  <c r="AD18" i="9"/>
  <c r="W18" i="9"/>
  <c r="V18" i="9"/>
  <c r="O18" i="9"/>
  <c r="N18" i="9"/>
  <c r="AM17" i="9"/>
  <c r="AL17" i="9"/>
  <c r="AE17" i="9"/>
  <c r="AD17" i="9"/>
  <c r="W17" i="9"/>
  <c r="V17" i="9"/>
  <c r="O17" i="9"/>
  <c r="N17" i="9"/>
  <c r="AM16" i="9"/>
  <c r="AL16" i="9"/>
  <c r="AE16" i="9"/>
  <c r="AD16" i="9"/>
  <c r="W16" i="9"/>
  <c r="V16" i="9"/>
  <c r="O16" i="9"/>
  <c r="N16" i="9"/>
  <c r="AM12" i="9"/>
  <c r="AL12" i="9"/>
  <c r="AE12" i="9"/>
  <c r="AD12" i="9"/>
  <c r="W12" i="9"/>
  <c r="V12" i="9"/>
  <c r="O12" i="9"/>
  <c r="N12" i="9"/>
  <c r="AM11" i="9"/>
  <c r="AL11" i="9"/>
  <c r="AE11" i="9"/>
  <c r="AD11" i="9"/>
  <c r="W11" i="9"/>
  <c r="V11" i="9"/>
  <c r="O11" i="9"/>
  <c r="N11" i="9"/>
  <c r="AM10" i="9"/>
  <c r="AL10" i="9"/>
  <c r="AE10" i="9"/>
  <c r="AD10" i="9"/>
  <c r="W10" i="9"/>
  <c r="V10" i="9"/>
  <c r="O10" i="9"/>
  <c r="N10" i="9"/>
  <c r="AM9" i="9"/>
  <c r="AL9" i="9"/>
  <c r="AE9" i="9"/>
  <c r="AD9" i="9"/>
  <c r="W9" i="9"/>
  <c r="V9" i="9"/>
  <c r="O9" i="9"/>
  <c r="N9" i="9"/>
  <c r="AM8" i="9"/>
  <c r="AL8" i="9"/>
  <c r="AE8" i="9"/>
  <c r="AD8" i="9"/>
  <c r="W8" i="9"/>
  <c r="V8" i="9"/>
  <c r="O8" i="9"/>
  <c r="N8" i="9"/>
  <c r="AM7" i="9"/>
  <c r="AL7" i="9"/>
  <c r="AE7" i="9"/>
  <c r="AD7" i="9"/>
  <c r="W7" i="9"/>
  <c r="V7" i="9"/>
  <c r="O7" i="9"/>
  <c r="N7" i="9"/>
  <c r="AM6" i="9"/>
  <c r="AL6" i="9"/>
  <c r="AE6" i="9"/>
  <c r="AD6" i="9"/>
  <c r="W6" i="9"/>
  <c r="V6" i="9"/>
  <c r="O6" i="9"/>
  <c r="N6" i="9"/>
  <c r="AM5" i="9"/>
  <c r="AL5" i="9"/>
  <c r="AE5" i="9"/>
  <c r="AD5" i="9"/>
  <c r="W5" i="9"/>
  <c r="V5" i="9"/>
  <c r="O5" i="9"/>
  <c r="N5" i="9"/>
  <c r="AM4" i="9"/>
  <c r="AL4" i="9"/>
  <c r="AE4" i="9"/>
  <c r="AD4" i="9"/>
  <c r="W4" i="9"/>
  <c r="V4" i="9"/>
  <c r="O4" i="9"/>
  <c r="N4" i="9"/>
  <c r="AM35" i="13"/>
  <c r="AL35" i="13"/>
  <c r="AE35" i="13"/>
  <c r="AD35" i="13"/>
  <c r="W35" i="13"/>
  <c r="V35" i="13"/>
  <c r="O35" i="13"/>
  <c r="N35" i="13"/>
  <c r="AM34" i="13"/>
  <c r="AL34" i="13"/>
  <c r="AE34" i="13"/>
  <c r="AD34" i="13"/>
  <c r="W34" i="13"/>
  <c r="V34" i="13"/>
  <c r="O34" i="13"/>
  <c r="N34" i="13"/>
  <c r="AM33" i="13"/>
  <c r="AL33" i="13"/>
  <c r="AE33" i="13"/>
  <c r="AD33" i="13"/>
  <c r="W33" i="13"/>
  <c r="V33" i="13"/>
  <c r="O33" i="13"/>
  <c r="N33" i="13"/>
  <c r="AM32" i="13"/>
  <c r="AL32" i="13"/>
  <c r="AE32" i="13"/>
  <c r="AD32" i="13"/>
  <c r="W32" i="13"/>
  <c r="V32" i="13"/>
  <c r="O32" i="13"/>
  <c r="N32" i="13"/>
  <c r="AM31" i="13"/>
  <c r="AL31" i="13"/>
  <c r="AE31" i="13"/>
  <c r="AD31" i="13"/>
  <c r="W31" i="13"/>
  <c r="V31" i="13"/>
  <c r="O31" i="13"/>
  <c r="N31" i="13"/>
  <c r="AM30" i="13"/>
  <c r="AL30" i="13"/>
  <c r="AE30" i="13"/>
  <c r="AD30" i="13"/>
  <c r="W30" i="13"/>
  <c r="V30" i="13"/>
  <c r="O30" i="13"/>
  <c r="N30" i="13"/>
  <c r="AM29" i="13"/>
  <c r="AL29" i="13"/>
  <c r="AE29" i="13"/>
  <c r="AD29" i="13"/>
  <c r="W29" i="13"/>
  <c r="V29" i="13"/>
  <c r="O29" i="13"/>
  <c r="N29" i="13"/>
  <c r="AM28" i="13"/>
  <c r="AL28" i="13"/>
  <c r="AE28" i="13"/>
  <c r="AD28" i="13"/>
  <c r="W28" i="13"/>
  <c r="V28" i="13"/>
  <c r="O28" i="13"/>
  <c r="N28" i="13"/>
  <c r="AM27" i="13"/>
  <c r="AL27" i="13"/>
  <c r="AE27" i="13"/>
  <c r="AD27" i="13"/>
  <c r="W27" i="13"/>
  <c r="V27" i="13"/>
  <c r="O27" i="13"/>
  <c r="N27" i="13"/>
  <c r="AM24" i="13"/>
  <c r="AL24" i="13"/>
  <c r="AE24" i="13"/>
  <c r="AD24" i="13"/>
  <c r="W24" i="13"/>
  <c r="V24" i="13"/>
  <c r="O24" i="13"/>
  <c r="N24" i="13"/>
  <c r="AM23" i="13"/>
  <c r="AL23" i="13"/>
  <c r="AE23" i="13"/>
  <c r="AD23" i="13"/>
  <c r="W23" i="13"/>
  <c r="V23" i="13"/>
  <c r="O23" i="13"/>
  <c r="N23" i="13"/>
  <c r="AM22" i="13"/>
  <c r="AL22" i="13"/>
  <c r="AE22" i="13"/>
  <c r="AD22" i="13"/>
  <c r="W22" i="13"/>
  <c r="V22" i="13"/>
  <c r="O22" i="13"/>
  <c r="N22" i="13"/>
  <c r="AM21" i="13"/>
  <c r="AL21" i="13"/>
  <c r="AE21" i="13"/>
  <c r="AD21" i="13"/>
  <c r="W21" i="13"/>
  <c r="V21" i="13"/>
  <c r="O21" i="13"/>
  <c r="N21" i="13"/>
  <c r="AM20" i="13"/>
  <c r="AL20" i="13"/>
  <c r="AE20" i="13"/>
  <c r="AD20" i="13"/>
  <c r="W20" i="13"/>
  <c r="V20" i="13"/>
  <c r="O20" i="13"/>
  <c r="N20" i="13"/>
  <c r="AM19" i="13"/>
  <c r="AL19" i="13"/>
  <c r="AE19" i="13"/>
  <c r="AD19" i="13"/>
  <c r="W19" i="13"/>
  <c r="V19" i="13"/>
  <c r="O19" i="13"/>
  <c r="N19" i="13"/>
  <c r="AM18" i="13"/>
  <c r="AL18" i="13"/>
  <c r="AE18" i="13"/>
  <c r="AD18" i="13"/>
  <c r="W18" i="13"/>
  <c r="V18" i="13"/>
  <c r="O18" i="13"/>
  <c r="N18" i="13"/>
  <c r="AM17" i="13"/>
  <c r="AL17" i="13"/>
  <c r="AE17" i="13"/>
  <c r="AD17" i="13"/>
  <c r="W17" i="13"/>
  <c r="V17" i="13"/>
  <c r="O17" i="13"/>
  <c r="N17" i="13"/>
  <c r="AM16" i="13"/>
  <c r="AL16" i="13"/>
  <c r="AE16" i="13"/>
  <c r="AD16" i="13"/>
  <c r="W16" i="13"/>
  <c r="V16" i="13"/>
  <c r="O16" i="13"/>
  <c r="N16" i="13"/>
  <c r="AM12" i="13"/>
  <c r="AL12" i="13"/>
  <c r="AE12" i="13"/>
  <c r="AD12" i="13"/>
  <c r="W12" i="13"/>
  <c r="V12" i="13"/>
  <c r="O12" i="13"/>
  <c r="N12" i="13"/>
  <c r="AM11" i="13"/>
  <c r="AL11" i="13"/>
  <c r="AE11" i="13"/>
  <c r="AD11" i="13"/>
  <c r="W11" i="13"/>
  <c r="V11" i="13"/>
  <c r="O11" i="13"/>
  <c r="N11" i="13"/>
  <c r="AM10" i="13"/>
  <c r="AL10" i="13"/>
  <c r="AE10" i="13"/>
  <c r="AD10" i="13"/>
  <c r="W10" i="13"/>
  <c r="V10" i="13"/>
  <c r="O10" i="13"/>
  <c r="N10" i="13"/>
  <c r="AM9" i="13"/>
  <c r="AL9" i="13"/>
  <c r="AE9" i="13"/>
  <c r="AD9" i="13"/>
  <c r="W9" i="13"/>
  <c r="V9" i="13"/>
  <c r="O9" i="13"/>
  <c r="N9" i="13"/>
  <c r="AM8" i="13"/>
  <c r="AL8" i="13"/>
  <c r="AE8" i="13"/>
  <c r="AD8" i="13"/>
  <c r="W8" i="13"/>
  <c r="V8" i="13"/>
  <c r="O8" i="13"/>
  <c r="N8" i="13"/>
  <c r="AM7" i="13"/>
  <c r="AL7" i="13"/>
  <c r="AE7" i="13"/>
  <c r="AD7" i="13"/>
  <c r="W7" i="13"/>
  <c r="V7" i="13"/>
  <c r="O7" i="13"/>
  <c r="N7" i="13"/>
  <c r="AM6" i="13"/>
  <c r="AL6" i="13"/>
  <c r="AE6" i="13"/>
  <c r="AD6" i="13"/>
  <c r="W6" i="13"/>
  <c r="V6" i="13"/>
  <c r="O6" i="13"/>
  <c r="N6" i="13"/>
  <c r="AM5" i="13"/>
  <c r="AL5" i="13"/>
  <c r="AE5" i="13"/>
  <c r="AD5" i="13"/>
  <c r="W5" i="13"/>
  <c r="V5" i="13"/>
  <c r="O5" i="13"/>
  <c r="N5" i="13"/>
  <c r="AM4" i="13"/>
  <c r="AL4" i="13"/>
  <c r="AE4" i="13"/>
  <c r="AD4" i="13"/>
  <c r="W4" i="13"/>
  <c r="V4" i="13"/>
  <c r="O4" i="13"/>
  <c r="N4" i="13"/>
</calcChain>
</file>

<file path=xl/sharedStrings.xml><?xml version="1.0" encoding="utf-8"?>
<sst xmlns="http://schemas.openxmlformats.org/spreadsheetml/2006/main" count="435" uniqueCount="104">
  <si>
    <t>Parameter</t>
  </si>
  <si>
    <t>Unit</t>
  </si>
  <si>
    <t>Serving</t>
  </si>
  <si>
    <t>I2</t>
  </si>
  <si>
    <t>Downlink power allocation</t>
  </si>
  <si>
    <t>dB</t>
  </si>
  <si>
    <t>-3 (Note 1)</t>
  </si>
  <si>
    <t>-3</t>
  </si>
  <si>
    <t>dBm/15kHz</t>
  </si>
  <si>
    <t>[-98]</t>
  </si>
  <si>
    <t>N/A</t>
  </si>
  <si>
    <t>E/Noc</t>
  </si>
  <si>
    <t>50% I1/Noc</t>
  </si>
  <si>
    <t>80% I1/Noc</t>
  </si>
  <si>
    <t>Conditional median I2/Noc</t>
  </si>
  <si>
    <r>
      <t>BW</t>
    </r>
    <r>
      <rPr>
        <vertAlign val="subscript"/>
        <sz val="10"/>
        <color theme="1"/>
        <rFont val="Times New Roman"/>
        <family val="1"/>
      </rPr>
      <t>Channel</t>
    </r>
  </si>
  <si>
    <t>MHz</t>
  </si>
  <si>
    <t>Cell Id</t>
  </si>
  <si>
    <t>(Colliding)</t>
  </si>
  <si>
    <t>(Non-Colliding)</t>
  </si>
  <si>
    <t>Number of control OFDM symbols</t>
  </si>
  <si>
    <t xml:space="preserve">Note 3:      Fixed wideband PMI for serving cell. </t>
  </si>
  <si>
    <t>Note 4:      Varies randomly from subframe to subframe for interfering cells</t>
  </si>
  <si>
    <t>Noc at antenna port</t>
  </si>
  <si>
    <t>Note 1:      P_B = 1</t>
  </si>
  <si>
    <t xml:space="preserve">         I1</t>
  </si>
  <si>
    <t>Sweep E/Noc to cover SINR range</t>
  </si>
  <si>
    <t>COMMON PARAMETER ASSUMPTIONS:</t>
  </si>
  <si>
    <t>20% I1/Noc</t>
  </si>
  <si>
    <t>TM4/TM4/TM4</t>
  </si>
  <si>
    <r>
      <rPr>
        <b/>
        <sz val="11"/>
        <color theme="1"/>
        <rFont val="Calibri"/>
        <family val="2"/>
        <scheme val="minor"/>
      </rPr>
      <t>Baseline Receiver:</t>
    </r>
    <r>
      <rPr>
        <sz val="11"/>
        <color theme="1"/>
        <rFont val="Calibri"/>
        <family val="2"/>
        <scheme val="minor"/>
      </rPr>
      <t xml:space="preserve">   Rel-11 MMSE-IRC receiver</t>
    </r>
  </si>
  <si>
    <t>RU (%)</t>
  </si>
  <si>
    <t>SINR(min)</t>
  </si>
  <si>
    <t>SINR(max)</t>
  </si>
  <si>
    <t>I1/Noc(dB)</t>
  </si>
  <si>
    <t>I2/Noc(dB)</t>
  </si>
  <si>
    <t>Company X</t>
  </si>
  <si>
    <t>CompanyZ</t>
  </si>
  <si>
    <t>3.28 (20%tile)</t>
  </si>
  <si>
    <t>7.77 (50%tile)</t>
  </si>
  <si>
    <t>13.91 (80%tile)</t>
  </si>
  <si>
    <t>2.26 (20%tile)</t>
  </si>
  <si>
    <t>6.24 (50%tile)</t>
  </si>
  <si>
    <t>12.95 (80%tile)</t>
  </si>
  <si>
    <t>1.42 (20%tile)</t>
  </si>
  <si>
    <t>6.73 (50%tile)</t>
  </si>
  <si>
    <t>17.49 (80%tile)</t>
  </si>
  <si>
    <t>mean</t>
  </si>
  <si>
    <t>std</t>
  </si>
  <si>
    <t>TM(Serving/I1/I2)</t>
  </si>
  <si>
    <t>MediaTek</t>
  </si>
  <si>
    <t>Note 2:      OLLA is used in the serving cell</t>
  </si>
  <si>
    <t>TM9/TM9/TM9</t>
  </si>
  <si>
    <t>scenario 1, 40% loading</t>
  </si>
  <si>
    <t>scenario 2, 40% loading</t>
  </si>
  <si>
    <t>5.41 (20%tile)</t>
  </si>
  <si>
    <t>11.39 (50%tile)</t>
  </si>
  <si>
    <t>18.46 (80%tile)</t>
  </si>
  <si>
    <t>6.01 (20%tile)</t>
  </si>
  <si>
    <t>11.31 (50%tile)</t>
  </si>
  <si>
    <t>17.34 (80%tile)</t>
  </si>
  <si>
    <t>4.63 (20%tile)</t>
  </si>
  <si>
    <t>8.89 (50%tile)</t>
  </si>
  <si>
    <t>14.21 (80%tile)</t>
  </si>
  <si>
    <t>Es/Noc(dB) where the gain is measured</t>
  </si>
  <si>
    <t>E-LMMSE-IRC</t>
  </si>
  <si>
    <t>R-ML</t>
  </si>
  <si>
    <t>SLIC</t>
  </si>
  <si>
    <t>CW-IC</t>
  </si>
  <si>
    <r>
      <rPr>
        <b/>
        <sz val="11"/>
        <color rgb="FF000000"/>
        <rFont val="Calibri"/>
        <family val="2"/>
        <scheme val="minor"/>
      </rPr>
      <t>Throughput</t>
    </r>
    <r>
      <rPr>
        <sz val="11"/>
        <color rgb="FF000000"/>
        <rFont val="Calibri"/>
        <family val="2"/>
        <scheme val="minor"/>
      </rPr>
      <t xml:space="preserve"> gain at the reference Es/Noc </t>
    </r>
  </si>
  <si>
    <r>
      <t xml:space="preserve">scenario 1, 40% loading, </t>
    </r>
    <r>
      <rPr>
        <b/>
        <sz val="9"/>
        <color rgb="FFFF0000"/>
        <rFont val="Calibri"/>
        <family val="2"/>
        <scheme val="minor"/>
      </rPr>
      <t>MCS/RI distribution based on working assumption</t>
    </r>
  </si>
  <si>
    <t>1.94 (20%tile)</t>
  </si>
  <si>
    <t>6.33 (50%tile)</t>
  </si>
  <si>
    <t>12.33 (80%tile)</t>
  </si>
  <si>
    <t>0.87 (20%tile)</t>
  </si>
  <si>
    <t>4.75 (50%tile)</t>
  </si>
  <si>
    <t>11.37 (80%tile)</t>
  </si>
  <si>
    <t>5.18 (50%tile)</t>
  </si>
  <si>
    <t>16.00 (80%tile)</t>
  </si>
  <si>
    <t>Intel</t>
  </si>
  <si>
    <t>-0,02 (20%tile)</t>
  </si>
  <si>
    <t>scenario 1, 60% loading</t>
  </si>
  <si>
    <t>-0.02 (20%tile)</t>
  </si>
  <si>
    <t>Qualcomm (Blind R-ML)</t>
  </si>
  <si>
    <t>Qualcomm (Blind SLIC)</t>
  </si>
  <si>
    <t>TM2/TM3/TM2</t>
  </si>
  <si>
    <t>NTT DOCOMO</t>
    <phoneticPr fontId="26"/>
  </si>
  <si>
    <t>NTT DOCOMO</t>
    <phoneticPr fontId="14" type="noConversion"/>
  </si>
  <si>
    <t>LG</t>
    <phoneticPr fontId="14" type="noConversion"/>
  </si>
  <si>
    <t>LG</t>
    <phoneticPr fontId="14" type="noConversion"/>
  </si>
  <si>
    <t>LG</t>
    <phoneticPr fontId="14" type="noConversion"/>
  </si>
  <si>
    <t>LG</t>
    <phoneticPr fontId="14" type="noConversion"/>
  </si>
  <si>
    <t>Huawei</t>
  </si>
  <si>
    <t>3,81 (20%tile)</t>
  </si>
  <si>
    <t>4,30 (20%tile)</t>
  </si>
  <si>
    <t>9,57 (50%tile)</t>
  </si>
  <si>
    <t>15,61 (80%tile)</t>
  </si>
  <si>
    <t>2,89 (20%tile)</t>
  </si>
  <si>
    <t>7,18 (50%tile)</t>
  </si>
  <si>
    <t>12,50 (80%tile)</t>
  </si>
  <si>
    <t>9,67 (50%tile)</t>
  </si>
  <si>
    <t>16,71 (80%tile)</t>
  </si>
  <si>
    <t>Ericsson Genie Detection</t>
  </si>
  <si>
    <t>Ericsson Blind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</si>
</sst>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돋움"/>
      <family val="3"/>
      <charset val="129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  <charset val="204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 tint="0.39997558519241921"/>
        <bgColor indexed="6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2" borderId="0" applyNumberFormat="0" applyBorder="0" applyAlignment="0" applyProtection="0"/>
    <xf numFmtId="0" fontId="2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</cellStyleXfs>
  <cellXfs count="89">
    <xf numFmtId="0" fontId="0" fillId="0" borderId="0" xfId="0"/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9" fillId="0" borderId="0" xfId="0" applyFont="1" applyAlignment="1"/>
    <xf numFmtId="0" fontId="9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10" fillId="0" borderId="0" xfId="0" applyFont="1"/>
    <xf numFmtId="0" fontId="11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9" fillId="0" borderId="0" xfId="0" applyFont="1" applyBorder="1" applyAlignment="1"/>
    <xf numFmtId="0" fontId="20" fillId="4" borderId="0" xfId="3" applyFont="1" applyBorder="1" applyAlignment="1"/>
    <xf numFmtId="0" fontId="21" fillId="2" borderId="0" xfId="1" applyFont="1" applyBorder="1" applyAlignment="1"/>
    <xf numFmtId="0" fontId="22" fillId="5" borderId="0" xfId="4" applyFont="1" applyBorder="1" applyAlignment="1"/>
    <xf numFmtId="0" fontId="23" fillId="6" borderId="0" xfId="5" applyFont="1" applyBorder="1" applyAlignment="1"/>
    <xf numFmtId="0" fontId="21" fillId="2" borderId="0" xfId="1" applyFont="1" applyBorder="1" applyAlignment="1">
      <alignment horizontal="center" vertical="center" wrapText="1"/>
    </xf>
    <xf numFmtId="0" fontId="20" fillId="4" borderId="0" xfId="3" applyFont="1" applyBorder="1" applyAlignment="1">
      <alignment horizontal="center" vertical="center" wrapText="1"/>
    </xf>
    <xf numFmtId="0" fontId="22" fillId="5" borderId="0" xfId="4" applyFont="1" applyBorder="1" applyAlignment="1">
      <alignment horizontal="center" vertical="center" wrapText="1"/>
    </xf>
    <xf numFmtId="0" fontId="23" fillId="6" borderId="0" xfId="5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164" fontId="19" fillId="0" borderId="0" xfId="0" applyNumberFormat="1" applyFont="1" applyBorder="1" applyAlignment="1">
      <alignment horizontal="center"/>
    </xf>
    <xf numFmtId="164" fontId="19" fillId="0" borderId="0" xfId="0" applyNumberFormat="1" applyFont="1" applyBorder="1" applyAlignment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164" fontId="19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/>
    <xf numFmtId="0" fontId="19" fillId="0" borderId="0" xfId="2" applyFont="1" applyFill="1" applyBorder="1" applyAlignment="1">
      <alignment horizontal="center"/>
    </xf>
    <xf numFmtId="0" fontId="19" fillId="0" borderId="0" xfId="2" applyFont="1" applyFill="1" applyBorder="1" applyAlignment="1"/>
    <xf numFmtId="164" fontId="19" fillId="0" borderId="0" xfId="2" applyNumberFormat="1" applyFont="1" applyFill="1" applyBorder="1" applyAlignment="1"/>
    <xf numFmtId="2" fontId="19" fillId="0" borderId="0" xfId="0" applyNumberFormat="1" applyFont="1" applyBorder="1" applyAlignment="1">
      <alignment horizontal="center"/>
    </xf>
    <xf numFmtId="2" fontId="0" fillId="0" borderId="0" xfId="0" applyNumberFormat="1"/>
    <xf numFmtId="0" fontId="25" fillId="0" borderId="0" xfId="0" applyFont="1" applyAlignment="1">
      <alignment horizontal="center" vertical="center"/>
    </xf>
    <xf numFmtId="49" fontId="19" fillId="0" borderId="0" xfId="0" applyNumberFormat="1" applyFont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49" fontId="19" fillId="0" borderId="0" xfId="2" applyNumberFormat="1" applyFont="1" applyFill="1" applyBorder="1" applyAlignment="1">
      <alignment horizontal="center"/>
    </xf>
    <xf numFmtId="164" fontId="19" fillId="0" borderId="0" xfId="2" applyNumberFormat="1" applyFont="1" applyFill="1" applyBorder="1" applyAlignment="1">
      <alignment horizontal="center"/>
    </xf>
    <xf numFmtId="0" fontId="20" fillId="4" borderId="0" xfId="3" applyFont="1" applyBorder="1" applyAlignment="1">
      <alignment horizontal="center"/>
    </xf>
    <xf numFmtId="0" fontId="22" fillId="5" borderId="0" xfId="4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2" fontId="19" fillId="0" borderId="0" xfId="2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wrapText="1" indent="4"/>
    </xf>
    <xf numFmtId="0" fontId="4" fillId="0" borderId="14" xfId="0" applyFont="1" applyBorder="1" applyAlignment="1">
      <alignment horizontal="left" wrapText="1" indent="4"/>
    </xf>
    <xf numFmtId="0" fontId="4" fillId="0" borderId="13" xfId="0" applyFont="1" applyBorder="1" applyAlignment="1">
      <alignment horizontal="left" wrapText="1" indent="4"/>
    </xf>
    <xf numFmtId="0" fontId="4" fillId="0" borderId="9" xfId="0" applyFont="1" applyBorder="1" applyAlignment="1">
      <alignment horizontal="left" wrapText="1" indent="4"/>
    </xf>
    <xf numFmtId="0" fontId="4" fillId="0" borderId="0" xfId="0" applyFont="1" applyBorder="1" applyAlignment="1">
      <alignment horizontal="left" wrapText="1" indent="4"/>
    </xf>
    <xf numFmtId="0" fontId="4" fillId="0" borderId="10" xfId="0" applyFont="1" applyBorder="1" applyAlignment="1">
      <alignment horizontal="left" wrapText="1" indent="4"/>
    </xf>
    <xf numFmtId="0" fontId="4" fillId="0" borderId="8" xfId="0" applyFont="1" applyBorder="1" applyAlignment="1">
      <alignment horizontal="left" wrapText="1" indent="4"/>
    </xf>
    <xf numFmtId="0" fontId="4" fillId="0" borderId="7" xfId="0" applyFont="1" applyBorder="1" applyAlignment="1">
      <alignment horizontal="left" wrapText="1" indent="4"/>
    </xf>
    <xf numFmtId="0" fontId="4" fillId="0" borderId="6" xfId="0" applyFont="1" applyBorder="1" applyAlignment="1">
      <alignment horizontal="left" wrapText="1" indent="4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20% - Accent3" xfId="2" builtinId="38"/>
    <cellStyle name="60% - Accent1" xfId="5" builtinId="32"/>
    <cellStyle name="Bad" xfId="4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152400</xdr:rowOff>
    </xdr:from>
    <xdr:to>
      <xdr:col>1</xdr:col>
      <xdr:colOff>394921</xdr:colOff>
      <xdr:row>6</xdr:row>
      <xdr:rowOff>161925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" y="1123950"/>
          <a:ext cx="194896" cy="1809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180975</xdr:colOff>
      <xdr:row>7</xdr:row>
      <xdr:rowOff>0</xdr:rowOff>
    </xdr:from>
    <xdr:to>
      <xdr:col>1</xdr:col>
      <xdr:colOff>361950</xdr:colOff>
      <xdr:row>8</xdr:row>
      <xdr:rowOff>9525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0575" y="485775"/>
          <a:ext cx="180975" cy="180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J20" sqref="J20"/>
    </sheetView>
  </sheetViews>
  <sheetFormatPr defaultRowHeight="12.75"/>
  <cols>
    <col min="3" max="3" width="10.5703125" customWidth="1"/>
    <col min="4" max="4" width="11" customWidth="1"/>
    <col min="6" max="6" width="14.7109375" customWidth="1"/>
    <col min="7" max="7" width="17" customWidth="1"/>
  </cols>
  <sheetData>
    <row r="1" spans="1:17">
      <c r="H1" s="1"/>
    </row>
    <row r="2" spans="1:17" ht="24.75" customHeight="1">
      <c r="A2" s="26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>
      <c r="A3" s="22" t="s">
        <v>27</v>
      </c>
      <c r="B3" s="22"/>
      <c r="C3" s="22"/>
      <c r="D3" s="22"/>
      <c r="E3" s="22"/>
      <c r="F3" s="21"/>
      <c r="G3" s="21"/>
      <c r="H3" s="21"/>
      <c r="I3" s="21"/>
      <c r="J3" s="21"/>
      <c r="K3" s="21"/>
      <c r="L3" s="21"/>
    </row>
    <row r="4" spans="1:17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7" ht="13.5" thickBo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7" ht="13.5" thickBot="1">
      <c r="A6" s="58" t="s">
        <v>0</v>
      </c>
      <c r="B6" s="59"/>
      <c r="C6" s="13" t="s">
        <v>1</v>
      </c>
      <c r="D6" s="58" t="s">
        <v>2</v>
      </c>
      <c r="E6" s="64"/>
      <c r="F6" s="5" t="s">
        <v>25</v>
      </c>
      <c r="G6" s="13" t="s">
        <v>3</v>
      </c>
      <c r="H6" s="21"/>
      <c r="I6" s="21"/>
      <c r="J6" s="21"/>
      <c r="K6" s="21"/>
      <c r="L6" s="21"/>
    </row>
    <row r="7" spans="1:17" ht="13.5" thickBot="1">
      <c r="A7" s="60" t="s">
        <v>4</v>
      </c>
      <c r="B7" s="2"/>
      <c r="C7" s="10" t="s">
        <v>5</v>
      </c>
      <c r="D7" s="62">
        <v>-3</v>
      </c>
      <c r="E7" s="63"/>
      <c r="F7" s="10">
        <v>-3</v>
      </c>
      <c r="G7" s="10">
        <v>-3</v>
      </c>
      <c r="H7" s="21"/>
      <c r="I7" s="21"/>
      <c r="J7" s="21"/>
      <c r="K7" s="21"/>
      <c r="L7" s="21"/>
    </row>
    <row r="8" spans="1:17" ht="14.25" customHeight="1" thickBot="1">
      <c r="A8" s="61"/>
      <c r="B8" s="2"/>
      <c r="C8" s="10" t="s">
        <v>5</v>
      </c>
      <c r="D8" s="62" t="s">
        <v>6</v>
      </c>
      <c r="E8" s="63"/>
      <c r="F8" s="10" t="s">
        <v>7</v>
      </c>
      <c r="G8" s="10">
        <v>-3</v>
      </c>
      <c r="H8" s="21"/>
      <c r="I8" s="21"/>
      <c r="J8" s="21"/>
      <c r="K8" s="21"/>
      <c r="L8" s="21"/>
    </row>
    <row r="9" spans="1:17" ht="13.5" thickBot="1">
      <c r="A9" s="62" t="s">
        <v>23</v>
      </c>
      <c r="B9" s="63"/>
      <c r="C9" s="10" t="s">
        <v>8</v>
      </c>
      <c r="D9" s="62" t="s">
        <v>9</v>
      </c>
      <c r="E9" s="63"/>
      <c r="F9" s="10" t="s">
        <v>10</v>
      </c>
      <c r="G9" s="10" t="s">
        <v>10</v>
      </c>
      <c r="H9" s="21"/>
      <c r="I9" s="21"/>
      <c r="J9" s="21"/>
      <c r="K9" s="21"/>
      <c r="L9" s="21"/>
    </row>
    <row r="10" spans="1:17" ht="26.25" customHeight="1">
      <c r="A10" s="74" t="s">
        <v>11</v>
      </c>
      <c r="B10" s="75"/>
      <c r="C10" s="80" t="s">
        <v>5</v>
      </c>
      <c r="D10" s="74" t="s">
        <v>26</v>
      </c>
      <c r="E10" s="75"/>
      <c r="F10" s="8" t="s">
        <v>28</v>
      </c>
      <c r="G10" s="12" t="s">
        <v>14</v>
      </c>
      <c r="H10" s="21"/>
      <c r="I10" s="21"/>
      <c r="J10" s="21"/>
      <c r="K10" s="21"/>
      <c r="L10" s="21"/>
    </row>
    <row r="11" spans="1:17" ht="25.5" customHeight="1">
      <c r="A11" s="76"/>
      <c r="B11" s="77"/>
      <c r="C11" s="81"/>
      <c r="D11" s="76"/>
      <c r="E11" s="77"/>
      <c r="F11" s="8" t="s">
        <v>12</v>
      </c>
      <c r="G11" s="4" t="s">
        <v>14</v>
      </c>
      <c r="H11" s="21"/>
      <c r="I11" s="21"/>
      <c r="J11" s="21"/>
      <c r="K11" s="21"/>
      <c r="L11" s="21"/>
    </row>
    <row r="12" spans="1:17" ht="28.5" customHeight="1" thickBot="1">
      <c r="A12" s="78"/>
      <c r="B12" s="79"/>
      <c r="C12" s="82"/>
      <c r="D12" s="78"/>
      <c r="E12" s="79"/>
      <c r="F12" s="9" t="s">
        <v>13</v>
      </c>
      <c r="G12" s="11" t="s">
        <v>14</v>
      </c>
      <c r="H12" s="21"/>
      <c r="I12" s="21"/>
      <c r="J12" s="21"/>
      <c r="K12" s="21"/>
      <c r="L12" s="21"/>
    </row>
    <row r="13" spans="1:17" ht="14.25" thickBot="1">
      <c r="A13" s="62" t="s">
        <v>15</v>
      </c>
      <c r="B13" s="63"/>
      <c r="C13" s="3" t="s">
        <v>16</v>
      </c>
      <c r="D13" s="62">
        <v>10</v>
      </c>
      <c r="E13" s="63"/>
      <c r="F13" s="3">
        <v>10</v>
      </c>
      <c r="G13" s="3">
        <v>10</v>
      </c>
      <c r="H13" s="21"/>
      <c r="I13" s="21"/>
      <c r="J13" s="21"/>
      <c r="K13" s="21"/>
      <c r="L13" s="21"/>
    </row>
    <row r="14" spans="1:17" ht="12.75" customHeight="1">
      <c r="A14" s="83" t="s">
        <v>17</v>
      </c>
      <c r="B14" s="84"/>
      <c r="C14" s="60"/>
      <c r="D14" s="74">
        <v>0</v>
      </c>
      <c r="E14" s="75"/>
      <c r="F14" s="4">
        <v>6</v>
      </c>
      <c r="G14" s="4">
        <v>1</v>
      </c>
      <c r="H14" s="21"/>
      <c r="I14" s="21"/>
      <c r="J14" s="21"/>
      <c r="K14" s="21"/>
      <c r="L14" s="21"/>
    </row>
    <row r="15" spans="1:17" ht="12.75" customHeight="1" thickBot="1">
      <c r="A15" s="85"/>
      <c r="B15" s="86"/>
      <c r="C15" s="61"/>
      <c r="D15" s="78"/>
      <c r="E15" s="79"/>
      <c r="F15" s="3" t="s">
        <v>18</v>
      </c>
      <c r="G15" s="3" t="s">
        <v>19</v>
      </c>
      <c r="H15" s="21"/>
      <c r="I15" s="21"/>
      <c r="J15" s="21"/>
      <c r="K15" s="21"/>
      <c r="L15" s="21"/>
    </row>
    <row r="16" spans="1:17" ht="27" customHeight="1" thickBot="1">
      <c r="A16" s="62" t="s">
        <v>20</v>
      </c>
      <c r="B16" s="63"/>
      <c r="C16" s="3"/>
      <c r="D16" s="87">
        <v>2</v>
      </c>
      <c r="E16" s="88"/>
      <c r="F16" s="7">
        <v>2</v>
      </c>
      <c r="G16" s="7">
        <v>2</v>
      </c>
      <c r="H16" s="21"/>
      <c r="I16" s="21"/>
      <c r="J16" s="21"/>
      <c r="K16" s="21"/>
      <c r="L16" s="21"/>
    </row>
    <row r="17" spans="1:9" ht="13.5" customHeight="1">
      <c r="A17" s="65" t="s">
        <v>24</v>
      </c>
      <c r="B17" s="66"/>
      <c r="C17" s="66"/>
      <c r="D17" s="66"/>
      <c r="E17" s="66"/>
      <c r="F17" s="66"/>
      <c r="G17" s="67"/>
      <c r="H17" s="1"/>
    </row>
    <row r="18" spans="1:9" ht="13.5" customHeight="1">
      <c r="A18" s="68" t="s">
        <v>51</v>
      </c>
      <c r="B18" s="69"/>
      <c r="C18" s="69"/>
      <c r="D18" s="69"/>
      <c r="E18" s="69"/>
      <c r="F18" s="69"/>
      <c r="G18" s="70"/>
    </row>
    <row r="19" spans="1:9">
      <c r="A19" s="68" t="s">
        <v>21</v>
      </c>
      <c r="B19" s="69"/>
      <c r="C19" s="69"/>
      <c r="D19" s="69"/>
      <c r="E19" s="69"/>
      <c r="F19" s="69"/>
      <c r="G19" s="70"/>
    </row>
    <row r="20" spans="1:9" ht="13.5" customHeight="1" thickBot="1">
      <c r="A20" s="71" t="s">
        <v>22</v>
      </c>
      <c r="B20" s="72"/>
      <c r="C20" s="72"/>
      <c r="D20" s="72"/>
      <c r="E20" s="72"/>
      <c r="F20" s="72"/>
      <c r="G20" s="73"/>
    </row>
    <row r="21" spans="1:9" ht="25.5" customHeight="1"/>
    <row r="22" spans="1:9" ht="15">
      <c r="A22" s="15" t="s">
        <v>30</v>
      </c>
      <c r="B22" s="15"/>
      <c r="C22" s="15"/>
      <c r="D22" s="15"/>
      <c r="E22" s="15"/>
      <c r="F22" s="15"/>
      <c r="G22" s="15"/>
    </row>
    <row r="23" spans="1:9" ht="15">
      <c r="A23" s="27" t="s">
        <v>69</v>
      </c>
      <c r="B23" s="15"/>
      <c r="C23" s="15"/>
      <c r="D23" s="15"/>
      <c r="E23" s="15"/>
      <c r="F23" s="15"/>
      <c r="G23" s="15"/>
    </row>
    <row r="24" spans="1:9" ht="15">
      <c r="A24" s="14"/>
      <c r="B24" s="15"/>
      <c r="C24" s="15"/>
      <c r="D24" s="15"/>
      <c r="E24" s="15"/>
      <c r="F24" s="15"/>
      <c r="G24" s="15"/>
    </row>
    <row r="25" spans="1:9" ht="15">
      <c r="A25" s="15"/>
      <c r="B25" s="15"/>
      <c r="C25" s="15"/>
      <c r="D25" s="15"/>
      <c r="E25" s="15"/>
      <c r="F25" s="15"/>
      <c r="G25" s="15"/>
    </row>
    <row r="26" spans="1:9" ht="15">
      <c r="A26" s="15"/>
      <c r="B26" s="15"/>
      <c r="C26" s="15"/>
      <c r="D26" s="15"/>
      <c r="E26" s="15"/>
      <c r="F26" s="15"/>
      <c r="G26" s="15"/>
    </row>
    <row r="27" spans="1:9" ht="15">
      <c r="A27" s="15"/>
      <c r="B27" s="15"/>
      <c r="C27" s="15"/>
      <c r="D27" s="15"/>
      <c r="E27" s="15"/>
      <c r="F27" s="15"/>
      <c r="G27" s="15"/>
    </row>
    <row r="28" spans="1:9" ht="15">
      <c r="A28" s="15"/>
      <c r="B28" s="15"/>
      <c r="C28" s="15"/>
      <c r="D28" s="15"/>
      <c r="E28" s="15"/>
      <c r="F28" s="15"/>
      <c r="G28" s="15"/>
    </row>
    <row r="29" spans="1:9" ht="15">
      <c r="A29" s="15"/>
      <c r="B29" s="15"/>
      <c r="C29" s="15"/>
      <c r="D29" s="15"/>
      <c r="E29" s="15"/>
      <c r="F29" s="15"/>
      <c r="G29" s="15"/>
    </row>
    <row r="30" spans="1:9" ht="15">
      <c r="A30" s="15"/>
      <c r="B30" s="15"/>
      <c r="C30" s="15"/>
      <c r="D30" s="15"/>
      <c r="E30" s="15"/>
      <c r="F30" s="15"/>
      <c r="G30" s="15"/>
    </row>
    <row r="31" spans="1:9" ht="15">
      <c r="A31" s="23"/>
      <c r="H31" s="6"/>
      <c r="I31" s="6"/>
    </row>
    <row r="32" spans="1:9" ht="15">
      <c r="A32" s="23"/>
      <c r="H32" s="6"/>
      <c r="I32" s="6"/>
    </row>
    <row r="33" spans="1:9" ht="15">
      <c r="A33" s="23"/>
      <c r="H33" s="6"/>
      <c r="I33" s="6"/>
    </row>
    <row r="34" spans="1:9" ht="15">
      <c r="A34" s="23"/>
      <c r="H34" s="6"/>
      <c r="I34" s="6"/>
    </row>
    <row r="35" spans="1:9" ht="15">
      <c r="A35" s="24"/>
      <c r="B35" s="25"/>
      <c r="C35" s="25"/>
      <c r="D35" s="25"/>
      <c r="H35" s="6"/>
      <c r="I35" s="6"/>
    </row>
    <row r="36" spans="1:9" ht="15">
      <c r="A36" s="23"/>
      <c r="H36" s="6"/>
      <c r="I36" s="6"/>
    </row>
    <row r="38" spans="1:9" ht="15">
      <c r="A38" s="14"/>
      <c r="B38" s="14"/>
      <c r="C38" s="14"/>
      <c r="D38" s="15"/>
      <c r="E38" s="15"/>
      <c r="F38" s="15"/>
      <c r="G38" s="15"/>
      <c r="H38" s="15"/>
      <c r="I38" s="15"/>
    </row>
    <row r="39" spans="1:9" ht="15">
      <c r="A39" s="15"/>
      <c r="B39" s="15"/>
      <c r="C39" s="15"/>
      <c r="D39" s="15"/>
      <c r="E39" s="15"/>
      <c r="F39" s="16"/>
      <c r="G39" s="15"/>
      <c r="H39" s="15"/>
      <c r="I39" s="15"/>
    </row>
    <row r="40" spans="1:9" ht="15">
      <c r="A40" s="17"/>
      <c r="B40" s="15"/>
      <c r="C40" s="15"/>
      <c r="D40" s="15"/>
      <c r="E40" s="15"/>
      <c r="F40" s="18"/>
      <c r="G40" s="15"/>
      <c r="H40" s="15"/>
      <c r="I40" s="15"/>
    </row>
    <row r="41" spans="1:9" ht="15">
      <c r="A41" s="17"/>
      <c r="B41" s="15"/>
      <c r="C41" s="15"/>
      <c r="D41" s="15"/>
      <c r="E41" s="15"/>
      <c r="F41" s="18"/>
      <c r="G41" s="15"/>
      <c r="H41" s="15"/>
      <c r="I41" s="15"/>
    </row>
    <row r="42" spans="1:9" ht="15">
      <c r="A42" s="19"/>
      <c r="B42" s="15"/>
      <c r="C42" s="15"/>
      <c r="D42" s="15"/>
      <c r="E42" s="15"/>
      <c r="F42" s="15"/>
      <c r="G42" s="15"/>
      <c r="H42" s="15"/>
      <c r="I42" s="15"/>
    </row>
    <row r="43" spans="1:9" ht="15">
      <c r="A43" s="17"/>
      <c r="B43" s="15"/>
      <c r="C43" s="15"/>
      <c r="D43" s="15"/>
      <c r="E43" s="15"/>
      <c r="F43" s="18"/>
      <c r="G43" s="18"/>
      <c r="H43" s="15"/>
      <c r="I43" s="15"/>
    </row>
    <row r="44" spans="1:9" ht="15">
      <c r="A44" s="19"/>
      <c r="B44" s="15"/>
      <c r="C44" s="15"/>
      <c r="D44" s="15"/>
      <c r="E44" s="15"/>
      <c r="F44" s="15"/>
      <c r="G44" s="15"/>
      <c r="H44" s="15"/>
      <c r="I44" s="15"/>
    </row>
    <row r="45" spans="1:9" ht="15">
      <c r="A45" s="17"/>
      <c r="B45" s="15"/>
      <c r="C45" s="15"/>
      <c r="D45" s="15"/>
      <c r="E45" s="15"/>
      <c r="F45" s="18"/>
      <c r="G45" s="18"/>
      <c r="H45" s="18"/>
      <c r="I45" s="15"/>
    </row>
    <row r="46" spans="1:9" ht="15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5">
      <c r="A47" s="23"/>
      <c r="H47" s="6"/>
      <c r="I47" s="6"/>
    </row>
    <row r="48" spans="1:9" ht="15">
      <c r="A48" s="23"/>
      <c r="H48" s="6"/>
      <c r="I48" s="6"/>
    </row>
    <row r="49" spans="1:9" ht="15">
      <c r="A49" s="23"/>
      <c r="H49" s="6"/>
      <c r="I49" s="6"/>
    </row>
    <row r="50" spans="1:9" ht="15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5">
      <c r="A51" s="15"/>
      <c r="B51" s="15"/>
      <c r="C51" s="15"/>
      <c r="D51" s="15"/>
      <c r="E51" s="15"/>
      <c r="F51" s="15"/>
      <c r="G51" s="15"/>
      <c r="H51" s="15"/>
      <c r="I51" s="15"/>
    </row>
  </sheetData>
  <mergeCells count="21">
    <mergeCell ref="A17:G17"/>
    <mergeCell ref="A18:G18"/>
    <mergeCell ref="A19:G19"/>
    <mergeCell ref="A20:G20"/>
    <mergeCell ref="A10:B12"/>
    <mergeCell ref="C10:C12"/>
    <mergeCell ref="D10:E12"/>
    <mergeCell ref="A13:B13"/>
    <mergeCell ref="D13:E13"/>
    <mergeCell ref="A14:B15"/>
    <mergeCell ref="C14:C15"/>
    <mergeCell ref="D14:E15"/>
    <mergeCell ref="A16:B16"/>
    <mergeCell ref="D16:E16"/>
    <mergeCell ref="A6:B6"/>
    <mergeCell ref="A7:A8"/>
    <mergeCell ref="D7:E7"/>
    <mergeCell ref="D8:E8"/>
    <mergeCell ref="A9:B9"/>
    <mergeCell ref="D9:E9"/>
    <mergeCell ref="D6:E6"/>
  </mergeCells>
  <phoneticPr fontId="14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5"/>
  <sheetViews>
    <sheetView topLeftCell="A4" zoomScaleNormal="100" workbookViewId="0">
      <pane xSplit="7" topLeftCell="H1" activePane="topRight" state="frozen"/>
      <selection pane="topRight" activeCell="Y16" sqref="Y16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6384" width="9.140625" style="28"/>
  </cols>
  <sheetData>
    <row r="2" spans="1:39">
      <c r="A2" s="28" t="s">
        <v>70</v>
      </c>
      <c r="H2" s="29" t="s">
        <v>65</v>
      </c>
      <c r="I2" s="29"/>
      <c r="J2" s="29"/>
      <c r="K2" s="29"/>
      <c r="L2" s="29"/>
      <c r="M2" s="29"/>
      <c r="N2" s="29"/>
      <c r="O2" s="29"/>
      <c r="P2" s="30" t="s">
        <v>66</v>
      </c>
      <c r="Q2" s="30"/>
      <c r="R2" s="30"/>
      <c r="S2" s="30"/>
      <c r="T2" s="30"/>
      <c r="U2" s="30"/>
      <c r="V2" s="30"/>
      <c r="W2" s="30"/>
      <c r="X2" s="31" t="s">
        <v>67</v>
      </c>
      <c r="Y2" s="31"/>
      <c r="Z2" s="31"/>
      <c r="AA2" s="31"/>
      <c r="AB2" s="31"/>
      <c r="AC2" s="31"/>
      <c r="AD2" s="31"/>
      <c r="AE2" s="31"/>
      <c r="AF2" s="32" t="s">
        <v>68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64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79</v>
      </c>
      <c r="I3" s="34" t="s">
        <v>92</v>
      </c>
      <c r="J3" s="34" t="s">
        <v>37</v>
      </c>
      <c r="K3" s="34"/>
      <c r="L3" s="34"/>
      <c r="M3" s="34"/>
      <c r="N3" s="34" t="s">
        <v>47</v>
      </c>
      <c r="O3" s="34" t="s">
        <v>48</v>
      </c>
      <c r="P3" s="33" t="s">
        <v>50</v>
      </c>
      <c r="Q3" s="33" t="s">
        <v>79</v>
      </c>
      <c r="R3" s="33" t="s">
        <v>83</v>
      </c>
      <c r="S3" s="33" t="s">
        <v>92</v>
      </c>
      <c r="T3" s="33"/>
      <c r="U3" s="33"/>
      <c r="V3" s="33" t="s">
        <v>47</v>
      </c>
      <c r="W3" s="33" t="s">
        <v>48</v>
      </c>
      <c r="X3" s="35" t="s">
        <v>84</v>
      </c>
      <c r="Y3" s="35" t="s">
        <v>86</v>
      </c>
      <c r="Z3" s="35" t="s">
        <v>92</v>
      </c>
      <c r="AA3" s="35"/>
      <c r="AB3" s="35"/>
      <c r="AC3" s="35"/>
      <c r="AD3" s="35" t="s">
        <v>47</v>
      </c>
      <c r="AE3" s="35" t="s">
        <v>48</v>
      </c>
      <c r="AF3" s="36" t="s">
        <v>79</v>
      </c>
      <c r="AG3" s="36" t="s">
        <v>36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-3.74</v>
      </c>
      <c r="B4" s="37">
        <v>1.1399999999999999</v>
      </c>
      <c r="C4" s="37">
        <v>5.07</v>
      </c>
      <c r="D4" s="37" t="s">
        <v>38</v>
      </c>
      <c r="E4" s="37">
        <v>0.74</v>
      </c>
      <c r="F4" s="28" t="s">
        <v>29</v>
      </c>
      <c r="G4" s="37">
        <v>40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40">
        <v>-3.74</v>
      </c>
      <c r="B5" s="40">
        <v>1.1399999999999999</v>
      </c>
      <c r="C5" s="40">
        <v>8.1</v>
      </c>
      <c r="D5" s="40" t="s">
        <v>39</v>
      </c>
      <c r="E5" s="40">
        <v>2.29</v>
      </c>
      <c r="F5" s="41" t="s">
        <v>29</v>
      </c>
      <c r="G5" s="40">
        <v>40</v>
      </c>
      <c r="H5" s="42"/>
      <c r="I5" s="42"/>
      <c r="J5" s="42"/>
      <c r="K5" s="42"/>
      <c r="L5" s="43"/>
      <c r="M5" s="43"/>
      <c r="N5" s="43" t="e">
        <f t="shared" ref="N5:N12" si="0">AVERAGE(H5:M5)</f>
        <v>#DIV/0!</v>
      </c>
      <c r="O5" s="43" t="e">
        <f t="shared" ref="O5:O12" si="1">STDEV(H5:M5)</f>
        <v>#DIV/0!</v>
      </c>
      <c r="P5" s="42"/>
      <c r="Q5" s="42"/>
      <c r="R5" s="42"/>
      <c r="S5" s="42"/>
      <c r="T5" s="43"/>
      <c r="U5" s="43"/>
      <c r="V5" s="43" t="e">
        <f t="shared" ref="V5:V12" si="2">AVERAGE(P5:U5)</f>
        <v>#DIV/0!</v>
      </c>
      <c r="W5" s="43" t="e">
        <f t="shared" ref="W5:W12" si="3">STDEV(P5:U5)</f>
        <v>#DIV/0!</v>
      </c>
      <c r="X5" s="42">
        <v>17.43</v>
      </c>
      <c r="Y5" s="42"/>
      <c r="Z5" s="42"/>
      <c r="AA5" s="42"/>
      <c r="AB5" s="43"/>
      <c r="AC5" s="43"/>
      <c r="AD5" s="43">
        <f t="shared" ref="AD5:AD12" si="4">AVERAGE(X5:AC5)</f>
        <v>17.43</v>
      </c>
      <c r="AE5" s="43" t="e">
        <f t="shared" ref="AE5:AE12" si="5">STDEV(X5:AC5)</f>
        <v>#DIV/0!</v>
      </c>
      <c r="AF5" s="42"/>
      <c r="AG5" s="42"/>
      <c r="AH5" s="42"/>
      <c r="AI5" s="42"/>
      <c r="AJ5" s="43"/>
      <c r="AK5" s="43"/>
      <c r="AL5" s="43" t="e">
        <f t="shared" ref="AL5:AL12" si="6">AVERAGE(AF5:AK5)</f>
        <v>#DIV/0!</v>
      </c>
      <c r="AM5" s="43" t="e">
        <f t="shared" ref="AM5:AM12" si="7">STDEV(AF5:AK5)</f>
        <v>#DIV/0!</v>
      </c>
    </row>
    <row r="6" spans="1:39" s="41" customFormat="1" ht="13.5" customHeight="1">
      <c r="A6" s="40">
        <v>-3.74</v>
      </c>
      <c r="B6" s="40">
        <v>1.1399999999999999</v>
      </c>
      <c r="C6" s="40">
        <v>13.15</v>
      </c>
      <c r="D6" s="40" t="s">
        <v>40</v>
      </c>
      <c r="E6" s="40">
        <v>3.34</v>
      </c>
      <c r="F6" s="41" t="s">
        <v>29</v>
      </c>
      <c r="G6" s="40">
        <v>40</v>
      </c>
      <c r="H6" s="42"/>
      <c r="I6" s="42"/>
      <c r="J6" s="42"/>
      <c r="K6" s="42"/>
      <c r="L6" s="43"/>
      <c r="M6" s="43"/>
      <c r="N6" s="43" t="e">
        <f t="shared" si="0"/>
        <v>#DIV/0!</v>
      </c>
      <c r="O6" s="43" t="e">
        <f t="shared" si="1"/>
        <v>#DIV/0!</v>
      </c>
      <c r="P6" s="42"/>
      <c r="Q6" s="42"/>
      <c r="R6" s="42"/>
      <c r="S6" s="42"/>
      <c r="T6" s="43"/>
      <c r="U6" s="43"/>
      <c r="V6" s="43" t="e">
        <f t="shared" si="2"/>
        <v>#DIV/0!</v>
      </c>
      <c r="W6" s="43" t="e">
        <f t="shared" si="3"/>
        <v>#DIV/0!</v>
      </c>
      <c r="X6" s="42">
        <v>52.34</v>
      </c>
      <c r="Y6" s="42"/>
      <c r="Z6" s="42"/>
      <c r="AA6" s="42"/>
      <c r="AB6" s="43"/>
      <c r="AC6" s="43"/>
      <c r="AD6" s="43">
        <f t="shared" si="4"/>
        <v>52.34</v>
      </c>
      <c r="AE6" s="43" t="e">
        <f t="shared" si="5"/>
        <v>#DIV/0!</v>
      </c>
      <c r="AF6" s="42"/>
      <c r="AG6" s="42"/>
      <c r="AH6" s="42"/>
      <c r="AI6" s="42"/>
      <c r="AJ6" s="43"/>
      <c r="AK6" s="43"/>
      <c r="AL6" s="43" t="e">
        <f t="shared" si="6"/>
        <v>#DIV/0!</v>
      </c>
      <c r="AM6" s="43" t="e">
        <f t="shared" si="7"/>
        <v>#DIV/0!</v>
      </c>
    </row>
    <row r="7" spans="1:39" s="41" customFormat="1">
      <c r="A7" s="44">
        <v>3.89</v>
      </c>
      <c r="B7" s="44">
        <v>8.06</v>
      </c>
      <c r="C7" s="44">
        <v>11.68</v>
      </c>
      <c r="D7" s="44" t="s">
        <v>41</v>
      </c>
      <c r="E7" s="44">
        <v>0.15</v>
      </c>
      <c r="F7" s="45" t="s">
        <v>29</v>
      </c>
      <c r="G7" s="44">
        <v>40</v>
      </c>
      <c r="H7" s="46"/>
      <c r="I7" s="46"/>
      <c r="J7" s="46"/>
      <c r="K7" s="46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46"/>
      <c r="AA7" s="46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44">
        <v>3.89</v>
      </c>
      <c r="B8" s="44">
        <v>8.06</v>
      </c>
      <c r="C8" s="44">
        <v>14.19</v>
      </c>
      <c r="D8" s="44" t="s">
        <v>42</v>
      </c>
      <c r="E8" s="44">
        <v>1.54</v>
      </c>
      <c r="F8" s="45" t="s">
        <v>29</v>
      </c>
      <c r="G8" s="44">
        <v>40</v>
      </c>
      <c r="H8" s="46"/>
      <c r="I8" s="46"/>
      <c r="J8" s="46"/>
      <c r="K8" s="46"/>
      <c r="L8" s="46"/>
      <c r="M8" s="46"/>
      <c r="N8" s="43" t="e">
        <f t="shared" si="0"/>
        <v>#DIV/0!</v>
      </c>
      <c r="O8" s="43" t="e">
        <f t="shared" si="1"/>
        <v>#DIV/0!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46"/>
      <c r="AA8" s="46"/>
      <c r="AB8" s="46"/>
      <c r="AC8" s="46"/>
      <c r="AD8" s="43" t="e">
        <f t="shared" si="4"/>
        <v>#DIV/0!</v>
      </c>
      <c r="AE8" s="43" t="e">
        <f t="shared" si="5"/>
        <v>#DIV/0!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44">
        <v>3.89</v>
      </c>
      <c r="B9" s="44">
        <v>8.06</v>
      </c>
      <c r="C9" s="44">
        <v>19.579999999999998</v>
      </c>
      <c r="D9" s="44" t="s">
        <v>43</v>
      </c>
      <c r="E9" s="44">
        <v>3.47</v>
      </c>
      <c r="F9" s="45" t="s">
        <v>29</v>
      </c>
      <c r="G9" s="44">
        <v>40</v>
      </c>
      <c r="H9" s="46"/>
      <c r="I9" s="46"/>
      <c r="J9" s="46"/>
      <c r="K9" s="46"/>
      <c r="L9" s="46"/>
      <c r="M9" s="46"/>
      <c r="N9" s="43" t="e">
        <f t="shared" si="0"/>
        <v>#DIV/0!</v>
      </c>
      <c r="O9" s="43" t="e">
        <f t="shared" si="1"/>
        <v>#DIV/0!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46"/>
      <c r="AA9" s="46"/>
      <c r="AB9" s="46"/>
      <c r="AC9" s="46"/>
      <c r="AD9" s="43" t="e">
        <f t="shared" si="4"/>
        <v>#DIV/0!</v>
      </c>
      <c r="AE9" s="43" t="e">
        <f t="shared" si="5"/>
        <v>#DIV/0!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40">
        <v>12.01</v>
      </c>
      <c r="B10" s="40">
        <v>19.260000000000002</v>
      </c>
      <c r="C10" s="40">
        <v>21.15</v>
      </c>
      <c r="D10" s="40" t="s">
        <v>44</v>
      </c>
      <c r="E10" s="40">
        <v>0.69</v>
      </c>
      <c r="F10" s="41" t="s">
        <v>29</v>
      </c>
      <c r="G10" s="40">
        <v>40</v>
      </c>
      <c r="H10" s="43"/>
      <c r="I10" s="43"/>
      <c r="J10" s="43"/>
      <c r="K10" s="43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3"/>
      <c r="AA10" s="43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40">
        <v>12.01</v>
      </c>
      <c r="B11" s="40">
        <v>19.260000000000002</v>
      </c>
      <c r="C11" s="40">
        <v>25.15</v>
      </c>
      <c r="D11" s="40" t="s">
        <v>45</v>
      </c>
      <c r="E11" s="40">
        <v>5.09</v>
      </c>
      <c r="F11" s="41" t="s">
        <v>29</v>
      </c>
      <c r="G11" s="40">
        <v>40</v>
      </c>
      <c r="H11" s="43"/>
      <c r="I11" s="43"/>
      <c r="J11" s="43"/>
      <c r="K11" s="43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3"/>
      <c r="AA11" s="43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40">
        <v>12.01</v>
      </c>
      <c r="B12" s="40">
        <v>19.260000000000002</v>
      </c>
      <c r="C12" s="40">
        <v>35.58</v>
      </c>
      <c r="D12" s="40" t="s">
        <v>46</v>
      </c>
      <c r="E12" s="40">
        <v>16.190000000000001</v>
      </c>
      <c r="F12" s="41" t="s">
        <v>29</v>
      </c>
      <c r="G12" s="40">
        <v>40</v>
      </c>
      <c r="H12" s="42"/>
      <c r="I12" s="43"/>
      <c r="J12" s="43"/>
      <c r="K12" s="43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2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3"/>
      <c r="AA12" s="43"/>
      <c r="AB12" s="43"/>
      <c r="AC12" s="43"/>
      <c r="AD12" s="43" t="e">
        <f t="shared" si="4"/>
        <v>#DIV/0!</v>
      </c>
      <c r="AE12" s="43" t="e">
        <f t="shared" si="5"/>
        <v>#DIV/0!</v>
      </c>
      <c r="AF12" s="42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40">
        <v>-3.74</v>
      </c>
      <c r="B16" s="40">
        <v>1.1399999999999999</v>
      </c>
      <c r="C16" s="40">
        <v>5.07</v>
      </c>
      <c r="D16" s="40" t="s">
        <v>38</v>
      </c>
      <c r="E16" s="40">
        <v>0.74</v>
      </c>
      <c r="F16" s="41" t="s">
        <v>52</v>
      </c>
      <c r="G16" s="40">
        <v>40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>
        <v>4.9000000000000004</v>
      </c>
      <c r="Q16" s="42"/>
      <c r="R16" s="42"/>
      <c r="S16" s="42"/>
      <c r="T16" s="42"/>
      <c r="U16" s="42"/>
      <c r="V16" s="43">
        <f>AVERAGE(P16:U16)</f>
        <v>4.9000000000000004</v>
      </c>
      <c r="W16" s="43" t="e">
        <f>STDEV(P16:U16)</f>
        <v>#DIV/0!</v>
      </c>
      <c r="X16" s="42"/>
      <c r="Y16" s="42">
        <v>1.9</v>
      </c>
      <c r="Z16" s="42"/>
      <c r="AA16" s="42"/>
      <c r="AB16" s="42"/>
      <c r="AC16" s="42"/>
      <c r="AD16" s="43">
        <f>AVERAGE(X16:AC16)</f>
        <v>1.9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40">
        <v>-3.74</v>
      </c>
      <c r="B17" s="40">
        <v>1.1399999999999999</v>
      </c>
      <c r="C17" s="40">
        <v>8.1</v>
      </c>
      <c r="D17" s="40" t="s">
        <v>39</v>
      </c>
      <c r="E17" s="40">
        <v>2.29</v>
      </c>
      <c r="F17" s="41" t="s">
        <v>52</v>
      </c>
      <c r="G17" s="40">
        <v>40</v>
      </c>
      <c r="H17" s="42">
        <v>11.82</v>
      </c>
      <c r="I17" s="42">
        <v>21.36</v>
      </c>
      <c r="J17" s="42"/>
      <c r="K17" s="42"/>
      <c r="L17" s="43"/>
      <c r="M17" s="43"/>
      <c r="N17" s="43">
        <f t="shared" ref="N17:N24" si="8">AVERAGE(H17:M17)</f>
        <v>16.59</v>
      </c>
      <c r="O17" s="43">
        <f t="shared" ref="O17:O24" si="9">STDEV(H17:M17)</f>
        <v>6.7457986925196654</v>
      </c>
      <c r="P17" s="42"/>
      <c r="Q17" s="42">
        <v>13.57</v>
      </c>
      <c r="R17" s="42"/>
      <c r="S17" s="42">
        <v>25.23</v>
      </c>
      <c r="T17" s="43"/>
      <c r="U17" s="43"/>
      <c r="V17" s="43">
        <f t="shared" ref="V17:V24" si="10">AVERAGE(P17:U17)</f>
        <v>19.399999999999999</v>
      </c>
      <c r="W17" s="43">
        <f t="shared" ref="W17:W24" si="11">STDEV(P17:U17)</f>
        <v>8.2448650686351517</v>
      </c>
      <c r="X17" s="42"/>
      <c r="Y17" s="42">
        <v>2.64</v>
      </c>
      <c r="Z17" s="42">
        <v>23.53</v>
      </c>
      <c r="AA17" s="42"/>
      <c r="AB17" s="43"/>
      <c r="AC17" s="43"/>
      <c r="AD17" s="43">
        <f t="shared" ref="AD17:AD24" si="12">AVERAGE(X17:AC17)</f>
        <v>13.085000000000001</v>
      </c>
      <c r="AE17" s="43">
        <f t="shared" ref="AE17:AE24" si="13">STDEV(X17:AC17)</f>
        <v>14.77146065898698</v>
      </c>
      <c r="AF17" s="42">
        <v>14.73</v>
      </c>
      <c r="AG17" s="42"/>
      <c r="AH17" s="42"/>
      <c r="AI17" s="42"/>
      <c r="AJ17" s="43"/>
      <c r="AK17" s="43"/>
      <c r="AL17" s="43">
        <f t="shared" ref="AL17:AL24" si="14">AVERAGE(AF17:AK17)</f>
        <v>14.73</v>
      </c>
      <c r="AM17" s="43" t="e">
        <f t="shared" ref="AM17:AM24" si="15">STDEV(AF17:AK17)</f>
        <v>#DIV/0!</v>
      </c>
    </row>
    <row r="18" spans="1:39" s="41" customFormat="1">
      <c r="A18" s="40">
        <v>-3.74</v>
      </c>
      <c r="B18" s="40">
        <v>1.1399999999999999</v>
      </c>
      <c r="C18" s="40">
        <v>13.15</v>
      </c>
      <c r="D18" s="40" t="s">
        <v>40</v>
      </c>
      <c r="E18" s="40">
        <v>3.34</v>
      </c>
      <c r="F18" s="41" t="s">
        <v>52</v>
      </c>
      <c r="G18" s="40">
        <v>40</v>
      </c>
      <c r="H18" s="42">
        <v>7.96</v>
      </c>
      <c r="I18" s="42">
        <v>52.74</v>
      </c>
      <c r="J18" s="42"/>
      <c r="K18" s="42"/>
      <c r="L18" s="43"/>
      <c r="M18" s="43"/>
      <c r="N18" s="43">
        <f t="shared" si="8"/>
        <v>30.35</v>
      </c>
      <c r="O18" s="43">
        <f t="shared" si="9"/>
        <v>31.664241661533605</v>
      </c>
      <c r="P18" s="42">
        <v>16.7</v>
      </c>
      <c r="Q18" s="42">
        <v>15.39</v>
      </c>
      <c r="R18" s="42"/>
      <c r="S18" s="42">
        <v>57.28</v>
      </c>
      <c r="T18" s="43"/>
      <c r="U18" s="43"/>
      <c r="V18" s="43">
        <f t="shared" si="10"/>
        <v>29.790000000000003</v>
      </c>
      <c r="W18" s="43">
        <f t="shared" si="11"/>
        <v>23.816047111139156</v>
      </c>
      <c r="X18" s="42"/>
      <c r="Y18" s="42">
        <v>1.1599999999999999</v>
      </c>
      <c r="Z18" s="42">
        <v>55.01</v>
      </c>
      <c r="AA18" s="42"/>
      <c r="AB18" s="43"/>
      <c r="AC18" s="43"/>
      <c r="AD18" s="43">
        <f t="shared" si="12"/>
        <v>28.084999999999997</v>
      </c>
      <c r="AE18" s="43">
        <f t="shared" si="13"/>
        <v>38.077700166895589</v>
      </c>
      <c r="AF18" s="42">
        <v>16.3</v>
      </c>
      <c r="AG18" s="42"/>
      <c r="AH18" s="42"/>
      <c r="AI18" s="42"/>
      <c r="AJ18" s="43"/>
      <c r="AK18" s="43"/>
      <c r="AL18" s="43">
        <f t="shared" si="14"/>
        <v>16.3</v>
      </c>
      <c r="AM18" s="43" t="e">
        <f t="shared" si="15"/>
        <v>#DIV/0!</v>
      </c>
    </row>
    <row r="19" spans="1:39" s="41" customFormat="1">
      <c r="A19" s="44">
        <v>3.89</v>
      </c>
      <c r="B19" s="44">
        <v>8.06</v>
      </c>
      <c r="C19" s="44">
        <v>11.68</v>
      </c>
      <c r="D19" s="44" t="s">
        <v>41</v>
      </c>
      <c r="E19" s="44">
        <v>0.15</v>
      </c>
      <c r="F19" s="41" t="s">
        <v>52</v>
      </c>
      <c r="G19" s="44">
        <v>40</v>
      </c>
      <c r="H19" s="46"/>
      <c r="I19" s="46"/>
      <c r="J19" s="46"/>
      <c r="K19" s="46"/>
      <c r="L19" s="46"/>
      <c r="M19" s="46"/>
      <c r="N19" s="43" t="e">
        <f t="shared" si="8"/>
        <v>#DIV/0!</v>
      </c>
      <c r="O19" s="43" t="e">
        <f t="shared" si="9"/>
        <v>#DIV/0!</v>
      </c>
      <c r="P19" s="46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46">
        <v>0.22</v>
      </c>
      <c r="Z19" s="46"/>
      <c r="AA19" s="46"/>
      <c r="AB19" s="46"/>
      <c r="AC19" s="46"/>
      <c r="AD19" s="43">
        <f t="shared" si="12"/>
        <v>0.22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3.89</v>
      </c>
      <c r="B20" s="44">
        <v>8.06</v>
      </c>
      <c r="C20" s="44">
        <v>14.19</v>
      </c>
      <c r="D20" s="44" t="s">
        <v>42</v>
      </c>
      <c r="E20" s="44">
        <v>1.54</v>
      </c>
      <c r="F20" s="41" t="s">
        <v>52</v>
      </c>
      <c r="G20" s="44">
        <v>40</v>
      </c>
      <c r="H20" s="46"/>
      <c r="I20" s="53">
        <v>11.92</v>
      </c>
      <c r="J20" s="46"/>
      <c r="K20" s="46"/>
      <c r="L20" s="46"/>
      <c r="M20" s="46"/>
      <c r="N20" s="43">
        <f t="shared" si="8"/>
        <v>11.92</v>
      </c>
      <c r="O20" s="43" t="e">
        <f t="shared" si="9"/>
        <v>#DIV/0!</v>
      </c>
      <c r="P20" s="46"/>
      <c r="Q20" s="46"/>
      <c r="R20" s="46"/>
      <c r="S20" s="53">
        <v>12.86</v>
      </c>
      <c r="T20" s="46"/>
      <c r="U20" s="46"/>
      <c r="V20" s="43">
        <f t="shared" si="10"/>
        <v>12.86</v>
      </c>
      <c r="W20" s="43" t="e">
        <f t="shared" si="11"/>
        <v>#DIV/0!</v>
      </c>
      <c r="X20" s="46"/>
      <c r="Y20" s="46">
        <v>0.32</v>
      </c>
      <c r="Z20" s="53">
        <v>11.92</v>
      </c>
      <c r="AA20" s="46"/>
      <c r="AB20" s="46"/>
      <c r="AC20" s="46"/>
      <c r="AD20" s="43">
        <f t="shared" si="12"/>
        <v>6.12</v>
      </c>
      <c r="AE20" s="43">
        <f t="shared" si="13"/>
        <v>8.2024386617639511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3.89</v>
      </c>
      <c r="B21" s="44">
        <v>8.06</v>
      </c>
      <c r="C21" s="44">
        <v>19.579999999999998</v>
      </c>
      <c r="D21" s="44" t="s">
        <v>43</v>
      </c>
      <c r="E21" s="44">
        <v>3.47</v>
      </c>
      <c r="F21" s="41" t="s">
        <v>52</v>
      </c>
      <c r="G21" s="44">
        <v>40</v>
      </c>
      <c r="H21" s="46"/>
      <c r="I21" s="53">
        <v>18.28</v>
      </c>
      <c r="J21" s="46"/>
      <c r="K21" s="46"/>
      <c r="L21" s="46"/>
      <c r="M21" s="46"/>
      <c r="N21" s="43">
        <f t="shared" si="8"/>
        <v>18.28</v>
      </c>
      <c r="O21" s="43" t="e">
        <f t="shared" si="9"/>
        <v>#DIV/0!</v>
      </c>
      <c r="P21" s="46"/>
      <c r="Q21" s="46"/>
      <c r="R21" s="46"/>
      <c r="S21" s="53">
        <v>20.77</v>
      </c>
      <c r="T21" s="46"/>
      <c r="U21" s="46"/>
      <c r="V21" s="43">
        <f t="shared" si="10"/>
        <v>20.77</v>
      </c>
      <c r="W21" s="43" t="e">
        <f t="shared" si="11"/>
        <v>#DIV/0!</v>
      </c>
      <c r="X21" s="46"/>
      <c r="Y21" s="46">
        <v>-3.25</v>
      </c>
      <c r="Z21" s="53">
        <v>19.149999999999999</v>
      </c>
      <c r="AA21" s="46"/>
      <c r="AB21" s="46"/>
      <c r="AC21" s="46"/>
      <c r="AD21" s="43">
        <f t="shared" si="12"/>
        <v>7.9499999999999993</v>
      </c>
      <c r="AE21" s="43">
        <f t="shared" si="13"/>
        <v>15.839191898578665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12.01</v>
      </c>
      <c r="B22" s="40">
        <v>19.260000000000002</v>
      </c>
      <c r="C22" s="40">
        <v>21.15</v>
      </c>
      <c r="D22" s="40" t="s">
        <v>44</v>
      </c>
      <c r="E22" s="40">
        <v>0.69</v>
      </c>
      <c r="F22" s="41" t="s">
        <v>52</v>
      </c>
      <c r="G22" s="40">
        <v>40</v>
      </c>
      <c r="H22" s="43"/>
      <c r="I22" s="43"/>
      <c r="J22" s="43"/>
      <c r="K22" s="43"/>
      <c r="L22" s="43"/>
      <c r="M22" s="43"/>
      <c r="N22" s="43" t="e">
        <f t="shared" si="8"/>
        <v>#DIV/0!</v>
      </c>
      <c r="O22" s="43" t="e">
        <f t="shared" si="9"/>
        <v>#DIV/0!</v>
      </c>
      <c r="P22" s="43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43">
        <v>-0.75</v>
      </c>
      <c r="Z22" s="43"/>
      <c r="AA22" s="43"/>
      <c r="AB22" s="43"/>
      <c r="AC22" s="43"/>
      <c r="AD22" s="43">
        <f t="shared" si="12"/>
        <v>-0.75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12.01</v>
      </c>
      <c r="B23" s="40">
        <v>19.260000000000002</v>
      </c>
      <c r="C23" s="40">
        <v>25.15</v>
      </c>
      <c r="D23" s="40" t="s">
        <v>45</v>
      </c>
      <c r="E23" s="40">
        <v>5.09</v>
      </c>
      <c r="F23" s="41" t="s">
        <v>52</v>
      </c>
      <c r="G23" s="40">
        <v>40</v>
      </c>
      <c r="H23" s="42">
        <v>6.04</v>
      </c>
      <c r="I23" s="43"/>
      <c r="J23" s="43"/>
      <c r="K23" s="43"/>
      <c r="L23" s="43"/>
      <c r="M23" s="43"/>
      <c r="N23" s="43">
        <f t="shared" si="8"/>
        <v>6.04</v>
      </c>
      <c r="O23" s="43" t="e">
        <f t="shared" si="9"/>
        <v>#DIV/0!</v>
      </c>
      <c r="P23" s="43"/>
      <c r="Q23" s="42">
        <v>12.27</v>
      </c>
      <c r="R23" s="43"/>
      <c r="S23" s="43"/>
      <c r="T23" s="43"/>
      <c r="U23" s="43"/>
      <c r="V23" s="43">
        <f t="shared" si="10"/>
        <v>12.27</v>
      </c>
      <c r="W23" s="43" t="e">
        <f t="shared" si="11"/>
        <v>#DIV/0!</v>
      </c>
      <c r="X23" s="43"/>
      <c r="Y23" s="43">
        <v>-0.89</v>
      </c>
      <c r="Z23" s="43"/>
      <c r="AA23" s="43"/>
      <c r="AB23" s="43"/>
      <c r="AC23" s="43"/>
      <c r="AD23" s="43">
        <f t="shared" si="12"/>
        <v>-0.89</v>
      </c>
      <c r="AE23" s="43" t="e">
        <f t="shared" si="13"/>
        <v>#DIV/0!</v>
      </c>
      <c r="AF23" s="42">
        <v>15.13</v>
      </c>
      <c r="AG23" s="43"/>
      <c r="AH23" s="43"/>
      <c r="AI23" s="43"/>
      <c r="AJ23" s="43"/>
      <c r="AK23" s="43"/>
      <c r="AL23" s="43">
        <f t="shared" si="14"/>
        <v>15.13</v>
      </c>
      <c r="AM23" s="43" t="e">
        <f t="shared" si="15"/>
        <v>#DIV/0!</v>
      </c>
    </row>
    <row r="24" spans="1:39" s="41" customFormat="1">
      <c r="A24" s="40">
        <v>12.01</v>
      </c>
      <c r="B24" s="40">
        <v>19.260000000000002</v>
      </c>
      <c r="C24" s="40">
        <v>35.58</v>
      </c>
      <c r="D24" s="40" t="s">
        <v>46</v>
      </c>
      <c r="E24" s="40">
        <v>16.190000000000001</v>
      </c>
      <c r="F24" s="41" t="s">
        <v>52</v>
      </c>
      <c r="G24" s="40">
        <v>40</v>
      </c>
      <c r="H24" s="42">
        <v>0.91</v>
      </c>
      <c r="I24" s="43"/>
      <c r="J24" s="43"/>
      <c r="K24" s="43"/>
      <c r="L24" s="43"/>
      <c r="M24" s="43"/>
      <c r="N24" s="43">
        <f t="shared" si="8"/>
        <v>0.91</v>
      </c>
      <c r="O24" s="43" t="e">
        <f t="shared" si="9"/>
        <v>#DIV/0!</v>
      </c>
      <c r="P24" s="43"/>
      <c r="Q24" s="42">
        <v>20.22</v>
      </c>
      <c r="R24" s="43"/>
      <c r="S24" s="43"/>
      <c r="T24" s="43"/>
      <c r="U24" s="43"/>
      <c r="V24" s="43">
        <f t="shared" si="10"/>
        <v>20.22</v>
      </c>
      <c r="W24" s="43" t="e">
        <f t="shared" si="11"/>
        <v>#DIV/0!</v>
      </c>
      <c r="X24" s="43"/>
      <c r="Y24" s="43">
        <v>-1.91</v>
      </c>
      <c r="Z24" s="43"/>
      <c r="AA24" s="43"/>
      <c r="AB24" s="43"/>
      <c r="AC24" s="43"/>
      <c r="AD24" s="43">
        <f t="shared" si="12"/>
        <v>-1.91</v>
      </c>
      <c r="AE24" s="43" t="e">
        <f t="shared" si="13"/>
        <v>#DIV/0!</v>
      </c>
      <c r="AF24" s="42">
        <v>12.55</v>
      </c>
      <c r="AG24" s="43"/>
      <c r="AH24" s="43"/>
      <c r="AI24" s="43"/>
      <c r="AJ24" s="43"/>
      <c r="AK24" s="43"/>
      <c r="AL24" s="43">
        <f t="shared" si="14"/>
        <v>12.55</v>
      </c>
      <c r="AM24" s="43" t="e">
        <f t="shared" si="15"/>
        <v>#DIV/0!</v>
      </c>
    </row>
    <row r="27" spans="1:39">
      <c r="A27" s="40">
        <v>-3.74</v>
      </c>
      <c r="B27" s="40">
        <v>1.1399999999999999</v>
      </c>
      <c r="C27" s="40">
        <v>5.07</v>
      </c>
      <c r="D27" s="40" t="s">
        <v>38</v>
      </c>
      <c r="E27" s="40">
        <v>0.74</v>
      </c>
      <c r="F27" s="41" t="s">
        <v>85</v>
      </c>
      <c r="G27" s="40">
        <v>40</v>
      </c>
      <c r="N27" s="43" t="e">
        <f t="shared" ref="N27:N29" si="16">AVERAGE(H27:M27)</f>
        <v>#DIV/0!</v>
      </c>
      <c r="O27" s="43" t="e">
        <f t="shared" ref="O27:O29" si="17">STDEV(H27:M27)</f>
        <v>#DIV/0!</v>
      </c>
      <c r="V27" s="43" t="e">
        <f t="shared" ref="V27" si="18">AVERAGE(P27:U27)</f>
        <v>#DIV/0!</v>
      </c>
      <c r="W27" s="43" t="e">
        <f t="shared" ref="W27" si="19">STDEV(P27:U27)</f>
        <v>#DIV/0!</v>
      </c>
      <c r="Y27" s="28">
        <v>1.96</v>
      </c>
      <c r="AD27" s="43">
        <f t="shared" ref="AD27:AD29" si="20">AVERAGE(X27:AC27)</f>
        <v>1.96</v>
      </c>
      <c r="AE27" s="43" t="e">
        <f t="shared" ref="AE27:AE29" si="21">STDEV(X27:AC27)</f>
        <v>#DIV/0!</v>
      </c>
      <c r="AL27" s="43" t="e">
        <f t="shared" ref="AL27" si="22">AVERAGE(AF27:AK27)</f>
        <v>#DIV/0!</v>
      </c>
      <c r="AM27" s="43" t="e">
        <f t="shared" ref="AM27" si="23">STDEV(AF27:AK27)</f>
        <v>#DIV/0!</v>
      </c>
    </row>
    <row r="28" spans="1:39">
      <c r="A28" s="40">
        <v>-3.74</v>
      </c>
      <c r="B28" s="40">
        <v>1.1399999999999999</v>
      </c>
      <c r="C28" s="40">
        <v>8.1</v>
      </c>
      <c r="D28" s="40" t="s">
        <v>39</v>
      </c>
      <c r="E28" s="40">
        <v>2.29</v>
      </c>
      <c r="F28" s="41" t="s">
        <v>85</v>
      </c>
      <c r="G28" s="40">
        <v>40</v>
      </c>
      <c r="N28" s="43" t="e">
        <f t="shared" si="16"/>
        <v>#DIV/0!</v>
      </c>
      <c r="O28" s="43" t="e">
        <f t="shared" si="17"/>
        <v>#DIV/0!</v>
      </c>
      <c r="R28" s="28">
        <v>21.26</v>
      </c>
      <c r="V28" s="43">
        <f t="shared" ref="V28:V29" si="24">AVERAGE(P28:U28)</f>
        <v>21.26</v>
      </c>
      <c r="W28" s="43" t="e">
        <f t="shared" ref="W28:W29" si="25">STDEV(P28:U28)</f>
        <v>#DIV/0!</v>
      </c>
      <c r="Y28" s="28">
        <v>5.73</v>
      </c>
      <c r="AD28" s="43">
        <f t="shared" si="20"/>
        <v>5.73</v>
      </c>
      <c r="AE28" s="43" t="e">
        <f t="shared" si="21"/>
        <v>#DIV/0!</v>
      </c>
      <c r="AL28" s="43" t="e">
        <f t="shared" ref="AL28" si="26">AVERAGE(AF28:AK28)</f>
        <v>#DIV/0!</v>
      </c>
      <c r="AM28" s="43" t="e">
        <f t="shared" ref="AM28" si="27">STDEV(AF28:AK28)</f>
        <v>#DIV/0!</v>
      </c>
    </row>
    <row r="29" spans="1:39">
      <c r="A29" s="40">
        <v>-3.74</v>
      </c>
      <c r="B29" s="40">
        <v>1.1399999999999999</v>
      </c>
      <c r="C29" s="40">
        <v>13.15</v>
      </c>
      <c r="D29" s="40" t="s">
        <v>40</v>
      </c>
      <c r="E29" s="40">
        <v>3.34</v>
      </c>
      <c r="F29" s="41" t="s">
        <v>85</v>
      </c>
      <c r="G29" s="40">
        <v>40</v>
      </c>
      <c r="N29" s="43" t="e">
        <f t="shared" si="16"/>
        <v>#DIV/0!</v>
      </c>
      <c r="O29" s="43" t="e">
        <f t="shared" si="17"/>
        <v>#DIV/0!</v>
      </c>
      <c r="R29" s="28">
        <v>47.46</v>
      </c>
      <c r="V29" s="43">
        <f t="shared" si="24"/>
        <v>47.46</v>
      </c>
      <c r="W29" s="43" t="e">
        <f t="shared" si="25"/>
        <v>#DIV/0!</v>
      </c>
      <c r="X29" s="28">
        <v>55.08</v>
      </c>
      <c r="Y29" s="28">
        <v>10.37</v>
      </c>
      <c r="AD29" s="43">
        <f t="shared" si="20"/>
        <v>32.725000000000001</v>
      </c>
      <c r="AE29" s="43">
        <f t="shared" si="21"/>
        <v>31.614744186850537</v>
      </c>
      <c r="AL29" s="43" t="e">
        <f t="shared" ref="AL29:AL30" si="28">AVERAGE(AF29:AK29)</f>
        <v>#DIV/0!</v>
      </c>
      <c r="AM29" s="43" t="e">
        <f t="shared" ref="AM29:AM30" si="29">STDEV(AF29:AK29)</f>
        <v>#DIV/0!</v>
      </c>
    </row>
    <row r="30" spans="1:39">
      <c r="A30" s="44">
        <v>3.89</v>
      </c>
      <c r="B30" s="44">
        <v>8.06</v>
      </c>
      <c r="C30" s="44">
        <v>11.68</v>
      </c>
      <c r="D30" s="44" t="s">
        <v>41</v>
      </c>
      <c r="E30" s="44">
        <v>0.15</v>
      </c>
      <c r="F30" s="41" t="s">
        <v>85</v>
      </c>
      <c r="G30" s="40">
        <v>40</v>
      </c>
      <c r="N30" s="43" t="e">
        <f t="shared" ref="N30:N35" si="30">AVERAGE(H30:M30)</f>
        <v>#DIV/0!</v>
      </c>
      <c r="O30" s="43" t="e">
        <f t="shared" ref="O30:O35" si="31">STDEV(H30:M30)</f>
        <v>#DIV/0!</v>
      </c>
      <c r="V30" s="43" t="e">
        <f t="shared" ref="V30:V35" si="32">AVERAGE(P30:U30)</f>
        <v>#DIV/0!</v>
      </c>
      <c r="W30" s="43" t="e">
        <f t="shared" ref="W30:W35" si="33">STDEV(P30:U30)</f>
        <v>#DIV/0!</v>
      </c>
      <c r="Y30" s="28">
        <v>-0.03</v>
      </c>
      <c r="AD30" s="43">
        <f t="shared" ref="AD30:AD35" si="34">AVERAGE(X30:AC30)</f>
        <v>-0.03</v>
      </c>
      <c r="AE30" s="43" t="e">
        <f t="shared" ref="AE30:AE35" si="35">STDEV(X30:AC30)</f>
        <v>#DIV/0!</v>
      </c>
      <c r="AL30" s="43" t="e">
        <f t="shared" si="28"/>
        <v>#DIV/0!</v>
      </c>
      <c r="AM30" s="43" t="e">
        <f t="shared" si="29"/>
        <v>#DIV/0!</v>
      </c>
    </row>
    <row r="31" spans="1:39">
      <c r="A31" s="44">
        <v>3.89</v>
      </c>
      <c r="B31" s="44">
        <v>8.06</v>
      </c>
      <c r="C31" s="44">
        <v>14.19</v>
      </c>
      <c r="D31" s="44" t="s">
        <v>42</v>
      </c>
      <c r="E31" s="44">
        <v>1.54</v>
      </c>
      <c r="F31" s="41" t="s">
        <v>85</v>
      </c>
      <c r="G31" s="40">
        <v>40</v>
      </c>
      <c r="N31" s="43" t="e">
        <f t="shared" si="30"/>
        <v>#DIV/0!</v>
      </c>
      <c r="O31" s="43" t="e">
        <f t="shared" si="31"/>
        <v>#DIV/0!</v>
      </c>
      <c r="V31" s="43" t="e">
        <f t="shared" si="32"/>
        <v>#DIV/0!</v>
      </c>
      <c r="W31" s="43" t="e">
        <f t="shared" si="33"/>
        <v>#DIV/0!</v>
      </c>
      <c r="Y31" s="28">
        <v>0.14000000000000001</v>
      </c>
      <c r="AD31" s="43">
        <f t="shared" si="34"/>
        <v>0.14000000000000001</v>
      </c>
      <c r="AE31" s="43" t="e">
        <f t="shared" si="35"/>
        <v>#DIV/0!</v>
      </c>
      <c r="AL31" s="43" t="e">
        <f t="shared" ref="AL31:AL35" si="36">AVERAGE(AF31:AK31)</f>
        <v>#DIV/0!</v>
      </c>
      <c r="AM31" s="43" t="e">
        <f t="shared" ref="AM31:AM35" si="37">STDEV(AF31:AK31)</f>
        <v>#DIV/0!</v>
      </c>
    </row>
    <row r="32" spans="1:39">
      <c r="A32" s="44">
        <v>3.89</v>
      </c>
      <c r="B32" s="44">
        <v>8.06</v>
      </c>
      <c r="C32" s="44">
        <v>19.579999999999998</v>
      </c>
      <c r="D32" s="44" t="s">
        <v>43</v>
      </c>
      <c r="E32" s="44">
        <v>3.47</v>
      </c>
      <c r="F32" s="41" t="s">
        <v>85</v>
      </c>
      <c r="G32" s="40">
        <v>40</v>
      </c>
      <c r="N32" s="43" t="e">
        <f t="shared" si="30"/>
        <v>#DIV/0!</v>
      </c>
      <c r="O32" s="43" t="e">
        <f t="shared" si="31"/>
        <v>#DIV/0!</v>
      </c>
      <c r="V32" s="43" t="e">
        <f t="shared" si="32"/>
        <v>#DIV/0!</v>
      </c>
      <c r="W32" s="43" t="e">
        <f t="shared" si="33"/>
        <v>#DIV/0!</v>
      </c>
      <c r="Y32" s="28">
        <v>1.51</v>
      </c>
      <c r="AD32" s="43">
        <f t="shared" si="34"/>
        <v>1.51</v>
      </c>
      <c r="AE32" s="43" t="e">
        <f t="shared" si="35"/>
        <v>#DIV/0!</v>
      </c>
      <c r="AL32" s="43" t="e">
        <f t="shared" si="36"/>
        <v>#DIV/0!</v>
      </c>
      <c r="AM32" s="43" t="e">
        <f t="shared" si="37"/>
        <v>#DIV/0!</v>
      </c>
    </row>
    <row r="33" spans="1:39">
      <c r="A33" s="40">
        <v>12.01</v>
      </c>
      <c r="B33" s="40">
        <v>19.260000000000002</v>
      </c>
      <c r="C33" s="40">
        <v>21.15</v>
      </c>
      <c r="D33" s="40" t="s">
        <v>44</v>
      </c>
      <c r="E33" s="40">
        <v>0.69</v>
      </c>
      <c r="F33" s="41" t="s">
        <v>85</v>
      </c>
      <c r="G33" s="40">
        <v>40</v>
      </c>
      <c r="N33" s="43" t="e">
        <f t="shared" si="30"/>
        <v>#DIV/0!</v>
      </c>
      <c r="O33" s="43" t="e">
        <f t="shared" si="31"/>
        <v>#DIV/0!</v>
      </c>
      <c r="V33" s="43" t="e">
        <f t="shared" si="32"/>
        <v>#DIV/0!</v>
      </c>
      <c r="W33" s="43" t="e">
        <f t="shared" si="33"/>
        <v>#DIV/0!</v>
      </c>
      <c r="Y33" s="28">
        <v>-1.05</v>
      </c>
      <c r="AD33" s="43">
        <f t="shared" si="34"/>
        <v>-1.05</v>
      </c>
      <c r="AE33" s="43" t="e">
        <f t="shared" si="35"/>
        <v>#DIV/0!</v>
      </c>
      <c r="AL33" s="43" t="e">
        <f t="shared" si="36"/>
        <v>#DIV/0!</v>
      </c>
      <c r="AM33" s="43" t="e">
        <f t="shared" si="37"/>
        <v>#DIV/0!</v>
      </c>
    </row>
    <row r="34" spans="1:39">
      <c r="A34" s="40">
        <v>12.01</v>
      </c>
      <c r="B34" s="40">
        <v>19.260000000000002</v>
      </c>
      <c r="C34" s="40">
        <v>25.15</v>
      </c>
      <c r="D34" s="40" t="s">
        <v>45</v>
      </c>
      <c r="E34" s="40">
        <v>5.09</v>
      </c>
      <c r="F34" s="41" t="s">
        <v>85</v>
      </c>
      <c r="G34" s="40">
        <v>40</v>
      </c>
      <c r="N34" s="43" t="e">
        <f t="shared" si="30"/>
        <v>#DIV/0!</v>
      </c>
      <c r="O34" s="43" t="e">
        <f t="shared" si="31"/>
        <v>#DIV/0!</v>
      </c>
      <c r="V34" s="43" t="e">
        <f t="shared" si="32"/>
        <v>#DIV/0!</v>
      </c>
      <c r="W34" s="43" t="e">
        <f t="shared" si="33"/>
        <v>#DIV/0!</v>
      </c>
      <c r="Y34" s="28">
        <v>-1.28</v>
      </c>
      <c r="AD34" s="43">
        <f t="shared" si="34"/>
        <v>-1.28</v>
      </c>
      <c r="AE34" s="43" t="e">
        <f t="shared" si="35"/>
        <v>#DIV/0!</v>
      </c>
      <c r="AL34" s="43" t="e">
        <f t="shared" si="36"/>
        <v>#DIV/0!</v>
      </c>
      <c r="AM34" s="43" t="e">
        <f t="shared" si="37"/>
        <v>#DIV/0!</v>
      </c>
    </row>
    <row r="35" spans="1:39">
      <c r="A35" s="40">
        <v>12.01</v>
      </c>
      <c r="B35" s="40">
        <v>19.260000000000002</v>
      </c>
      <c r="C35" s="40">
        <v>35.58</v>
      </c>
      <c r="D35" s="40" t="s">
        <v>46</v>
      </c>
      <c r="E35" s="40">
        <v>16.190000000000001</v>
      </c>
      <c r="F35" s="41" t="s">
        <v>85</v>
      </c>
      <c r="G35" s="40">
        <v>40</v>
      </c>
      <c r="N35" s="43" t="e">
        <f t="shared" si="30"/>
        <v>#DIV/0!</v>
      </c>
      <c r="O35" s="43" t="e">
        <f t="shared" si="31"/>
        <v>#DIV/0!</v>
      </c>
      <c r="V35" s="43" t="e">
        <f t="shared" si="32"/>
        <v>#DIV/0!</v>
      </c>
      <c r="W35" s="43" t="e">
        <f t="shared" si="33"/>
        <v>#DIV/0!</v>
      </c>
      <c r="Y35" s="28">
        <v>-1.47</v>
      </c>
      <c r="AD35" s="43">
        <f t="shared" si="34"/>
        <v>-1.47</v>
      </c>
      <c r="AE35" s="43" t="e">
        <f t="shared" si="35"/>
        <v>#DIV/0!</v>
      </c>
      <c r="AL35" s="43" t="e">
        <f t="shared" si="36"/>
        <v>#DIV/0!</v>
      </c>
      <c r="AM35" s="43" t="e">
        <f t="shared" si="37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0"/>
  <sheetViews>
    <sheetView zoomScaleNormal="100" workbookViewId="0">
      <pane xSplit="7" topLeftCell="H1" activePane="topRight" state="frozen"/>
      <selection pane="topRight" activeCell="K47" sqref="K47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1" width="9.140625" style="37"/>
    <col min="12" max="25" width="9.140625" style="28"/>
    <col min="26" max="27" width="9.140625" style="37"/>
    <col min="28" max="16384" width="9.140625" style="28"/>
  </cols>
  <sheetData>
    <row r="2" spans="1:39">
      <c r="A2" s="28" t="s">
        <v>53</v>
      </c>
      <c r="H2" s="29" t="s">
        <v>65</v>
      </c>
      <c r="I2" s="29"/>
      <c r="J2" s="54"/>
      <c r="K2" s="54"/>
      <c r="L2" s="29"/>
      <c r="M2" s="29"/>
      <c r="N2" s="29"/>
      <c r="O2" s="29"/>
      <c r="P2" s="30" t="s">
        <v>66</v>
      </c>
      <c r="Q2" s="30"/>
      <c r="R2" s="30"/>
      <c r="S2" s="30"/>
      <c r="T2" s="30"/>
      <c r="U2" s="30"/>
      <c r="V2" s="30"/>
      <c r="W2" s="30"/>
      <c r="X2" s="31" t="s">
        <v>67</v>
      </c>
      <c r="Y2" s="31"/>
      <c r="Z2" s="55"/>
      <c r="AA2" s="55"/>
      <c r="AB2" s="31"/>
      <c r="AC2" s="31"/>
      <c r="AD2" s="31"/>
      <c r="AE2" s="31"/>
      <c r="AF2" s="32" t="s">
        <v>68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64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79</v>
      </c>
      <c r="I3" s="34" t="s">
        <v>88</v>
      </c>
      <c r="J3" s="34" t="s">
        <v>102</v>
      </c>
      <c r="K3" s="34" t="s">
        <v>103</v>
      </c>
      <c r="L3" s="34"/>
      <c r="M3" s="34"/>
      <c r="N3" s="34" t="s">
        <v>47</v>
      </c>
      <c r="O3" s="34" t="s">
        <v>48</v>
      </c>
      <c r="P3" s="33" t="s">
        <v>50</v>
      </c>
      <c r="Q3" s="33" t="s">
        <v>79</v>
      </c>
      <c r="R3" s="33" t="s">
        <v>89</v>
      </c>
      <c r="S3" s="33"/>
      <c r="T3" s="33"/>
      <c r="U3" s="33"/>
      <c r="V3" s="33" t="s">
        <v>47</v>
      </c>
      <c r="W3" s="33" t="s">
        <v>48</v>
      </c>
      <c r="X3" s="35" t="s">
        <v>90</v>
      </c>
      <c r="Y3" s="35" t="s">
        <v>87</v>
      </c>
      <c r="Z3" s="35" t="s">
        <v>102</v>
      </c>
      <c r="AA3" s="35" t="s">
        <v>103</v>
      </c>
      <c r="AB3" s="35"/>
      <c r="AC3" s="35"/>
      <c r="AD3" s="35" t="s">
        <v>47</v>
      </c>
      <c r="AE3" s="35" t="s">
        <v>48</v>
      </c>
      <c r="AF3" s="36" t="s">
        <v>79</v>
      </c>
      <c r="AG3" s="36" t="s">
        <v>36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-3.74</v>
      </c>
      <c r="B4" s="37">
        <v>1.1399999999999999</v>
      </c>
      <c r="C4" s="37">
        <v>5.07</v>
      </c>
      <c r="D4" s="37" t="s">
        <v>38</v>
      </c>
      <c r="E4" s="37">
        <v>0.74</v>
      </c>
      <c r="F4" s="28" t="s">
        <v>29</v>
      </c>
      <c r="G4" s="37">
        <v>40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40">
        <v>-3.74</v>
      </c>
      <c r="B5" s="40">
        <v>1.1399999999999999</v>
      </c>
      <c r="C5" s="40">
        <v>8.1</v>
      </c>
      <c r="D5" s="40" t="s">
        <v>39</v>
      </c>
      <c r="E5" s="40">
        <v>2.29</v>
      </c>
      <c r="F5" s="41" t="s">
        <v>29</v>
      </c>
      <c r="G5" s="40">
        <v>40</v>
      </c>
      <c r="H5" s="42"/>
      <c r="I5" s="42">
        <v>15.64</v>
      </c>
      <c r="J5" s="42">
        <v>30.753999999999998</v>
      </c>
      <c r="K5" s="47">
        <v>30.414000000000001</v>
      </c>
      <c r="L5" s="43"/>
      <c r="M5" s="43"/>
      <c r="N5" s="43">
        <f t="shared" ref="N5:N12" si="0">AVERAGE(H5:M5)</f>
        <v>25.602666666666664</v>
      </c>
      <c r="O5" s="43">
        <f t="shared" ref="O5:O12" si="1">STDEV(H5:M5)</f>
        <v>8.629597055096685</v>
      </c>
      <c r="P5" s="42"/>
      <c r="Q5" s="42"/>
      <c r="R5" s="42">
        <v>16.239999999999998</v>
      </c>
      <c r="S5" s="42"/>
      <c r="T5" s="43"/>
      <c r="U5" s="43"/>
      <c r="V5" s="43">
        <f t="shared" ref="V5:V12" si="2">AVERAGE(P5:U5)</f>
        <v>16.239999999999998</v>
      </c>
      <c r="W5" s="43" t="e">
        <f t="shared" ref="W5:W12" si="3">STDEV(P5:U5)</f>
        <v>#DIV/0!</v>
      </c>
      <c r="X5" s="42">
        <v>21.04</v>
      </c>
      <c r="Y5" s="42"/>
      <c r="Z5" s="42">
        <v>31.513000000000002</v>
      </c>
      <c r="AA5" s="47">
        <v>31.147999999999996</v>
      </c>
      <c r="AB5" s="43"/>
      <c r="AC5" s="43"/>
      <c r="AD5" s="43">
        <f t="shared" ref="AD5:AD12" si="4">AVERAGE(X5:AC5)</f>
        <v>27.900333333333332</v>
      </c>
      <c r="AE5" s="43">
        <f t="shared" ref="AE5:AE12" si="5">STDEV(X5:AC5)</f>
        <v>5.9440252635174247</v>
      </c>
      <c r="AF5" s="42"/>
      <c r="AG5" s="42"/>
      <c r="AH5" s="42"/>
      <c r="AI5" s="42"/>
      <c r="AJ5" s="43"/>
      <c r="AK5" s="43"/>
      <c r="AL5" s="43" t="e">
        <f t="shared" ref="AL5:AL12" si="6">AVERAGE(AF5:AK5)</f>
        <v>#DIV/0!</v>
      </c>
      <c r="AM5" s="43" t="e">
        <f t="shared" ref="AM5:AM12" si="7">STDEV(AF5:AK5)</f>
        <v>#DIV/0!</v>
      </c>
    </row>
    <row r="6" spans="1:39" s="41" customFormat="1" ht="13.5" customHeight="1">
      <c r="A6" s="40">
        <v>-3.74</v>
      </c>
      <c r="B6" s="40">
        <v>1.1399999999999999</v>
      </c>
      <c r="C6" s="40">
        <v>13.15</v>
      </c>
      <c r="D6" s="40" t="s">
        <v>40</v>
      </c>
      <c r="E6" s="40">
        <v>3.34</v>
      </c>
      <c r="F6" s="41" t="s">
        <v>29</v>
      </c>
      <c r="G6" s="40">
        <v>40</v>
      </c>
      <c r="H6" s="42"/>
      <c r="I6" s="42">
        <v>15.88</v>
      </c>
      <c r="J6" s="42">
        <v>52.056999999999995</v>
      </c>
      <c r="K6" s="47">
        <v>49.704000000000001</v>
      </c>
      <c r="L6" s="43"/>
      <c r="M6" s="43"/>
      <c r="N6" s="43">
        <f t="shared" si="0"/>
        <v>39.213666666666661</v>
      </c>
      <c r="O6" s="43">
        <f t="shared" si="1"/>
        <v>20.241767519990276</v>
      </c>
      <c r="P6" s="42"/>
      <c r="Q6" s="42"/>
      <c r="R6" s="42">
        <v>23.95</v>
      </c>
      <c r="S6" s="42"/>
      <c r="T6" s="43"/>
      <c r="U6" s="43"/>
      <c r="V6" s="43">
        <f t="shared" si="2"/>
        <v>23.95</v>
      </c>
      <c r="W6" s="43" t="e">
        <f t="shared" si="3"/>
        <v>#DIV/0!</v>
      </c>
      <c r="X6" s="42">
        <v>32.04</v>
      </c>
      <c r="Y6" s="42"/>
      <c r="Z6" s="42">
        <v>53.583000000000006</v>
      </c>
      <c r="AA6" s="47">
        <v>50.963999999999999</v>
      </c>
      <c r="AB6" s="43"/>
      <c r="AC6" s="43"/>
      <c r="AD6" s="43">
        <f t="shared" si="4"/>
        <v>45.528999999999996</v>
      </c>
      <c r="AE6" s="43">
        <f t="shared" si="5"/>
        <v>11.754983241162041</v>
      </c>
      <c r="AF6" s="42"/>
      <c r="AG6" s="42"/>
      <c r="AH6" s="42"/>
      <c r="AI6" s="42"/>
      <c r="AJ6" s="43"/>
      <c r="AK6" s="43"/>
      <c r="AL6" s="43" t="e">
        <f t="shared" si="6"/>
        <v>#DIV/0!</v>
      </c>
      <c r="AM6" s="43" t="e">
        <f t="shared" si="7"/>
        <v>#DIV/0!</v>
      </c>
    </row>
    <row r="7" spans="1:39" s="41" customFormat="1">
      <c r="A7" s="44">
        <v>3.89</v>
      </c>
      <c r="B7" s="44">
        <v>8.06</v>
      </c>
      <c r="C7" s="44">
        <v>11.68</v>
      </c>
      <c r="D7" s="44" t="s">
        <v>41</v>
      </c>
      <c r="E7" s="44">
        <v>0.15</v>
      </c>
      <c r="F7" s="45" t="s">
        <v>29</v>
      </c>
      <c r="G7" s="44">
        <v>40</v>
      </c>
      <c r="H7" s="46"/>
      <c r="I7" s="46"/>
      <c r="J7" s="53"/>
      <c r="K7" s="57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53"/>
      <c r="AA7" s="57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44">
        <v>3.89</v>
      </c>
      <c r="B8" s="44">
        <v>8.06</v>
      </c>
      <c r="C8" s="44">
        <v>14.19</v>
      </c>
      <c r="D8" s="44" t="s">
        <v>42</v>
      </c>
      <c r="E8" s="44">
        <v>1.54</v>
      </c>
      <c r="F8" s="45" t="s">
        <v>29</v>
      </c>
      <c r="G8" s="44">
        <v>40</v>
      </c>
      <c r="H8" s="46"/>
      <c r="I8" s="46"/>
      <c r="J8" s="53">
        <v>16.41</v>
      </c>
      <c r="K8" s="47">
        <v>13.772</v>
      </c>
      <c r="L8" s="46"/>
      <c r="M8" s="46"/>
      <c r="N8" s="43">
        <f t="shared" si="0"/>
        <v>15.091000000000001</v>
      </c>
      <c r="O8" s="43">
        <f t="shared" si="1"/>
        <v>1.8653476887701121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53">
        <v>16.661999999999999</v>
      </c>
      <c r="AA8" s="47">
        <v>13.997999999999999</v>
      </c>
      <c r="AB8" s="46"/>
      <c r="AC8" s="46"/>
      <c r="AD8" s="43">
        <f t="shared" si="4"/>
        <v>15.329999999999998</v>
      </c>
      <c r="AE8" s="43">
        <f t="shared" si="5"/>
        <v>1.8837324650809624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44">
        <v>3.89</v>
      </c>
      <c r="B9" s="44">
        <v>8.06</v>
      </c>
      <c r="C9" s="44">
        <v>19.579999999999998</v>
      </c>
      <c r="D9" s="44" t="s">
        <v>43</v>
      </c>
      <c r="E9" s="44">
        <v>3.47</v>
      </c>
      <c r="F9" s="45" t="s">
        <v>29</v>
      </c>
      <c r="G9" s="44">
        <v>40</v>
      </c>
      <c r="H9" s="46"/>
      <c r="I9" s="46"/>
      <c r="J9" s="53">
        <v>26.273000000000003</v>
      </c>
      <c r="K9" s="47">
        <v>22.323999999999998</v>
      </c>
      <c r="L9" s="46"/>
      <c r="M9" s="46"/>
      <c r="N9" s="43">
        <f t="shared" si="0"/>
        <v>24.298500000000001</v>
      </c>
      <c r="O9" s="43">
        <f t="shared" si="1"/>
        <v>2.7923646789056797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53">
        <v>26.572000000000003</v>
      </c>
      <c r="AA9" s="47">
        <v>22.498999999999999</v>
      </c>
      <c r="AB9" s="46"/>
      <c r="AC9" s="46"/>
      <c r="AD9" s="43">
        <f t="shared" si="4"/>
        <v>24.535499999999999</v>
      </c>
      <c r="AE9" s="43">
        <f t="shared" si="5"/>
        <v>2.8800459197728108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40">
        <v>12.01</v>
      </c>
      <c r="B10" s="40">
        <v>19.260000000000002</v>
      </c>
      <c r="C10" s="40">
        <v>21.15</v>
      </c>
      <c r="D10" s="40" t="s">
        <v>44</v>
      </c>
      <c r="E10" s="40">
        <v>0.69</v>
      </c>
      <c r="F10" s="41" t="s">
        <v>29</v>
      </c>
      <c r="G10" s="40">
        <v>40</v>
      </c>
      <c r="H10" s="43"/>
      <c r="I10" s="43"/>
      <c r="J10" s="42"/>
      <c r="K10" s="56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2"/>
      <c r="AA10" s="56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40">
        <v>12.01</v>
      </c>
      <c r="B11" s="40">
        <v>19.260000000000002</v>
      </c>
      <c r="C11" s="40">
        <v>25.15</v>
      </c>
      <c r="D11" s="40" t="s">
        <v>45</v>
      </c>
      <c r="E11" s="40">
        <v>5.09</v>
      </c>
      <c r="F11" s="41" t="s">
        <v>29</v>
      </c>
      <c r="G11" s="40">
        <v>40</v>
      </c>
      <c r="H11" s="43"/>
      <c r="I11" s="43"/>
      <c r="J11" s="42"/>
      <c r="K11" s="56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2"/>
      <c r="AA11" s="56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40">
        <v>12.01</v>
      </c>
      <c r="B12" s="40">
        <v>19.260000000000002</v>
      </c>
      <c r="C12" s="40">
        <v>35.58</v>
      </c>
      <c r="D12" s="40" t="s">
        <v>46</v>
      </c>
      <c r="E12" s="40">
        <v>16.190000000000001</v>
      </c>
      <c r="F12" s="41" t="s">
        <v>29</v>
      </c>
      <c r="G12" s="40">
        <v>40</v>
      </c>
      <c r="H12" s="43"/>
      <c r="I12" s="43"/>
      <c r="J12" s="42"/>
      <c r="K12" s="56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3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2"/>
      <c r="AA12" s="56"/>
      <c r="AB12" s="43"/>
      <c r="AC12" s="43"/>
      <c r="AD12" s="43" t="e">
        <f t="shared" si="4"/>
        <v>#DIV/0!</v>
      </c>
      <c r="AE12" s="43" t="e">
        <f t="shared" si="5"/>
        <v>#DIV/0!</v>
      </c>
      <c r="AF12" s="43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2"/>
      <c r="K13" s="56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2"/>
      <c r="AA13" s="56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2"/>
      <c r="K14" s="56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2"/>
      <c r="AA14" s="56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2"/>
      <c r="K15" s="56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2"/>
      <c r="AA15" s="56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40">
        <v>-3.74</v>
      </c>
      <c r="B16" s="40">
        <v>1.1399999999999999</v>
      </c>
      <c r="C16" s="40">
        <v>5.07</v>
      </c>
      <c r="D16" s="40" t="s">
        <v>38</v>
      </c>
      <c r="E16" s="40">
        <v>0.74</v>
      </c>
      <c r="F16" s="41" t="s">
        <v>52</v>
      </c>
      <c r="G16" s="40">
        <v>40</v>
      </c>
      <c r="H16" s="42"/>
      <c r="I16" s="42"/>
      <c r="J16" s="42"/>
      <c r="K16" s="56"/>
      <c r="L16" s="42"/>
      <c r="M16" s="42"/>
      <c r="N16" s="43" t="e">
        <f>AVERAGE(H16:M16)</f>
        <v>#DIV/0!</v>
      </c>
      <c r="O16" s="43" t="e">
        <f>STDEV(H16:M16)</f>
        <v>#DIV/0!</v>
      </c>
      <c r="P16" s="42">
        <v>4.8</v>
      </c>
      <c r="Q16" s="42"/>
      <c r="R16" s="42"/>
      <c r="S16" s="42"/>
      <c r="T16" s="42"/>
      <c r="U16" s="42"/>
      <c r="V16" s="43">
        <f>AVERAGE(P16:U16)</f>
        <v>4.8</v>
      </c>
      <c r="W16" s="43" t="e">
        <f>STDEV(P16:U16)</f>
        <v>#DIV/0!</v>
      </c>
      <c r="X16" s="42"/>
      <c r="Y16" s="42"/>
      <c r="Z16" s="56"/>
      <c r="AA16" s="56"/>
      <c r="AB16" s="42"/>
      <c r="AC16" s="42"/>
      <c r="AD16" s="43" t="e">
        <f>AVERAGE(X16:AC16)</f>
        <v>#DIV/0!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40">
        <v>-3.74</v>
      </c>
      <c r="B17" s="40">
        <v>1.1399999999999999</v>
      </c>
      <c r="C17" s="40">
        <v>8.1</v>
      </c>
      <c r="D17" s="40" t="s">
        <v>39</v>
      </c>
      <c r="E17" s="40">
        <v>2.29</v>
      </c>
      <c r="F17" s="41" t="s">
        <v>52</v>
      </c>
      <c r="G17" s="40">
        <v>40</v>
      </c>
      <c r="H17" s="42">
        <v>10.79</v>
      </c>
      <c r="I17" s="42"/>
      <c r="J17" s="42">
        <v>1.1245000000000001</v>
      </c>
      <c r="K17" s="56">
        <v>1.1363000000000001</v>
      </c>
      <c r="L17" s="43"/>
      <c r="M17" s="43"/>
      <c r="N17" s="43">
        <f t="shared" ref="N17:N24" si="8">AVERAGE(H17:M17)</f>
        <v>4.3502666666666663</v>
      </c>
      <c r="O17" s="43">
        <f t="shared" ref="O17:O24" si="9">STDEV(H17:M17)</f>
        <v>5.57697578113204</v>
      </c>
      <c r="P17" s="42"/>
      <c r="Q17" s="42">
        <v>11.09</v>
      </c>
      <c r="R17" s="42"/>
      <c r="S17" s="42"/>
      <c r="T17" s="43"/>
      <c r="U17" s="43"/>
      <c r="V17" s="43">
        <f t="shared" ref="V17:V24" si="10">AVERAGE(P17:U17)</f>
        <v>11.09</v>
      </c>
      <c r="W17" s="43" t="e">
        <f t="shared" ref="W17:W24" si="11">STDEV(P17:U17)</f>
        <v>#DIV/0!</v>
      </c>
      <c r="X17" s="42"/>
      <c r="Y17" s="42">
        <v>1.95</v>
      </c>
      <c r="Z17" s="56">
        <v>1.7613000000000001</v>
      </c>
      <c r="AA17" s="47">
        <v>1.7180999999999997</v>
      </c>
      <c r="AB17" s="43"/>
      <c r="AC17" s="43"/>
      <c r="AD17" s="43">
        <f t="shared" ref="AD17:AD24" si="12">AVERAGE(X17:AC17)</f>
        <v>1.8097999999999999</v>
      </c>
      <c r="AE17" s="43">
        <f t="shared" ref="AE17:AE24" si="13">STDEV(X17:AC17)</f>
        <v>0.12332311218907838</v>
      </c>
      <c r="AF17" s="42">
        <v>14.59</v>
      </c>
      <c r="AG17" s="42"/>
      <c r="AH17" s="42"/>
      <c r="AI17" s="42"/>
      <c r="AJ17" s="43"/>
      <c r="AK17" s="43"/>
      <c r="AL17" s="43">
        <f t="shared" ref="AL17:AL24" si="14">AVERAGE(AF17:AK17)</f>
        <v>14.59</v>
      </c>
      <c r="AM17" s="43" t="e">
        <f t="shared" ref="AM17:AM24" si="15">STDEV(AF17:AK17)</f>
        <v>#DIV/0!</v>
      </c>
    </row>
    <row r="18" spans="1:39" s="41" customFormat="1">
      <c r="A18" s="40">
        <v>-3.74</v>
      </c>
      <c r="B18" s="40">
        <v>1.1399999999999999</v>
      </c>
      <c r="C18" s="40">
        <v>13.15</v>
      </c>
      <c r="D18" s="40" t="s">
        <v>40</v>
      </c>
      <c r="E18" s="40">
        <v>3.34</v>
      </c>
      <c r="F18" s="41" t="s">
        <v>52</v>
      </c>
      <c r="G18" s="40">
        <v>40</v>
      </c>
      <c r="H18" s="40">
        <v>9.25</v>
      </c>
      <c r="I18" s="42"/>
      <c r="J18" s="42">
        <v>2.8788</v>
      </c>
      <c r="K18" s="56">
        <v>2.7858000000000001</v>
      </c>
      <c r="L18" s="43"/>
      <c r="M18" s="43"/>
      <c r="N18" s="43">
        <f t="shared" si="8"/>
        <v>4.9715333333333334</v>
      </c>
      <c r="O18" s="43">
        <f t="shared" si="9"/>
        <v>3.7055525921693961</v>
      </c>
      <c r="P18" s="42">
        <v>15.5</v>
      </c>
      <c r="Q18" s="42">
        <v>11.74</v>
      </c>
      <c r="R18" s="42"/>
      <c r="S18" s="42"/>
      <c r="T18" s="43"/>
      <c r="U18" s="43"/>
      <c r="V18" s="43">
        <f t="shared" si="10"/>
        <v>13.620000000000001</v>
      </c>
      <c r="W18" s="43">
        <f t="shared" si="11"/>
        <v>2.6587214972614097</v>
      </c>
      <c r="X18" s="42"/>
      <c r="Y18" s="42"/>
      <c r="Z18" s="56">
        <v>4.1120999999999999</v>
      </c>
      <c r="AA18" s="47">
        <v>4.0405999999999995</v>
      </c>
      <c r="AB18" s="43"/>
      <c r="AC18" s="43"/>
      <c r="AD18" s="43">
        <f t="shared" si="12"/>
        <v>4.0763499999999997</v>
      </c>
      <c r="AE18" s="43">
        <f t="shared" si="13"/>
        <v>5.0558134854838392E-2</v>
      </c>
      <c r="AF18" s="42">
        <v>13.53</v>
      </c>
      <c r="AG18" s="42"/>
      <c r="AH18" s="42"/>
      <c r="AI18" s="42"/>
      <c r="AJ18" s="43"/>
      <c r="AK18" s="43"/>
      <c r="AL18" s="43">
        <f t="shared" si="14"/>
        <v>13.53</v>
      </c>
      <c r="AM18" s="43" t="e">
        <f t="shared" si="15"/>
        <v>#DIV/0!</v>
      </c>
    </row>
    <row r="19" spans="1:39" s="41" customFormat="1">
      <c r="A19" s="44">
        <v>3.89</v>
      </c>
      <c r="B19" s="44">
        <v>8.06</v>
      </c>
      <c r="C19" s="44">
        <v>11.68</v>
      </c>
      <c r="D19" s="44" t="s">
        <v>41</v>
      </c>
      <c r="E19" s="44">
        <v>0.15</v>
      </c>
      <c r="F19" s="41" t="s">
        <v>52</v>
      </c>
      <c r="G19" s="44">
        <v>40</v>
      </c>
      <c r="H19" s="46"/>
      <c r="I19" s="46"/>
      <c r="J19" s="53"/>
      <c r="K19" s="57"/>
      <c r="L19" s="46"/>
      <c r="M19" s="46"/>
      <c r="N19" s="43" t="e">
        <f t="shared" si="8"/>
        <v>#DIV/0!</v>
      </c>
      <c r="O19" s="43" t="e">
        <f t="shared" si="9"/>
        <v>#DIV/0!</v>
      </c>
      <c r="P19" s="46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46"/>
      <c r="Z19" s="57"/>
      <c r="AA19" s="57"/>
      <c r="AB19" s="46"/>
      <c r="AC19" s="46"/>
      <c r="AD19" s="43" t="e">
        <f t="shared" si="12"/>
        <v>#DIV/0!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3.89</v>
      </c>
      <c r="B20" s="44">
        <v>8.06</v>
      </c>
      <c r="C20" s="44">
        <v>14.19</v>
      </c>
      <c r="D20" s="44" t="s">
        <v>42</v>
      </c>
      <c r="E20" s="44">
        <v>1.54</v>
      </c>
      <c r="F20" s="41" t="s">
        <v>52</v>
      </c>
      <c r="G20" s="44">
        <v>40</v>
      </c>
      <c r="H20" s="46"/>
      <c r="I20" s="46"/>
      <c r="J20" s="53">
        <v>0.56323000000000001</v>
      </c>
      <c r="K20" s="57">
        <v>0.52651999999999999</v>
      </c>
      <c r="L20" s="46"/>
      <c r="M20" s="46"/>
      <c r="N20" s="43">
        <f t="shared" si="8"/>
        <v>0.544875</v>
      </c>
      <c r="O20" s="43">
        <f t="shared" si="9"/>
        <v>2.5957889937358175E-2</v>
      </c>
      <c r="P20" s="46"/>
      <c r="Q20" s="46"/>
      <c r="R20" s="46"/>
      <c r="S20" s="46"/>
      <c r="T20" s="46"/>
      <c r="U20" s="46"/>
      <c r="V20" s="43" t="e">
        <f t="shared" si="10"/>
        <v>#DIV/0!</v>
      </c>
      <c r="W20" s="43" t="e">
        <f t="shared" si="11"/>
        <v>#DIV/0!</v>
      </c>
      <c r="X20" s="46"/>
      <c r="Y20" s="46">
        <v>0.38</v>
      </c>
      <c r="Z20" s="47">
        <v>0.78434999999999999</v>
      </c>
      <c r="AA20" s="47">
        <v>0.80551000000000006</v>
      </c>
      <c r="AB20" s="46"/>
      <c r="AC20" s="46"/>
      <c r="AD20" s="43">
        <f t="shared" si="12"/>
        <v>0.65662000000000009</v>
      </c>
      <c r="AE20" s="43">
        <f t="shared" si="13"/>
        <v>0.23979346258811982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3.89</v>
      </c>
      <c r="B21" s="44">
        <v>8.06</v>
      </c>
      <c r="C21" s="44">
        <v>19.579999999999998</v>
      </c>
      <c r="D21" s="44" t="s">
        <v>43</v>
      </c>
      <c r="E21" s="44">
        <v>3.47</v>
      </c>
      <c r="F21" s="41" t="s">
        <v>52</v>
      </c>
      <c r="G21" s="44">
        <v>40</v>
      </c>
      <c r="H21" s="46"/>
      <c r="I21" s="46"/>
      <c r="J21" s="53">
        <v>1.7853999999999999</v>
      </c>
      <c r="K21" s="57">
        <v>1.7354000000000001</v>
      </c>
      <c r="L21" s="46"/>
      <c r="M21" s="46"/>
      <c r="N21" s="43">
        <f t="shared" si="8"/>
        <v>1.7604</v>
      </c>
      <c r="O21" s="43">
        <f t="shared" si="9"/>
        <v>3.5355339059327251E-2</v>
      </c>
      <c r="P21" s="46"/>
      <c r="Q21" s="46"/>
      <c r="R21" s="46"/>
      <c r="S21" s="46"/>
      <c r="T21" s="46"/>
      <c r="U21" s="46"/>
      <c r="V21" s="43" t="e">
        <f t="shared" si="10"/>
        <v>#DIV/0!</v>
      </c>
      <c r="W21" s="43" t="e">
        <f t="shared" si="11"/>
        <v>#DIV/0!</v>
      </c>
      <c r="X21" s="46"/>
      <c r="Y21" s="46"/>
      <c r="Z21" s="47">
        <v>2.1637</v>
      </c>
      <c r="AA21" s="47">
        <v>2.1808000000000001</v>
      </c>
      <c r="AB21" s="46"/>
      <c r="AC21" s="46"/>
      <c r="AD21" s="43">
        <f t="shared" si="12"/>
        <v>2.17225</v>
      </c>
      <c r="AE21" s="43">
        <f t="shared" si="13"/>
        <v>1.2091525958290045E-2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12.01</v>
      </c>
      <c r="B22" s="40">
        <v>19.260000000000002</v>
      </c>
      <c r="C22" s="40">
        <v>21.15</v>
      </c>
      <c r="D22" s="40" t="s">
        <v>44</v>
      </c>
      <c r="E22" s="40">
        <v>0.69</v>
      </c>
      <c r="F22" s="41" t="s">
        <v>52</v>
      </c>
      <c r="G22" s="40">
        <v>40</v>
      </c>
      <c r="H22" s="43"/>
      <c r="I22" s="43"/>
      <c r="J22" s="42"/>
      <c r="K22" s="56"/>
      <c r="L22" s="43"/>
      <c r="M22" s="43"/>
      <c r="N22" s="43" t="e">
        <f t="shared" si="8"/>
        <v>#DIV/0!</v>
      </c>
      <c r="O22" s="43" t="e">
        <f t="shared" si="9"/>
        <v>#DIV/0!</v>
      </c>
      <c r="P22" s="43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43"/>
      <c r="Z22" s="42"/>
      <c r="AA22" s="56"/>
      <c r="AB22" s="43"/>
      <c r="AC22" s="43"/>
      <c r="AD22" s="43" t="e">
        <f t="shared" si="12"/>
        <v>#DIV/0!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12.01</v>
      </c>
      <c r="B23" s="40">
        <v>19.260000000000002</v>
      </c>
      <c r="C23" s="40">
        <v>25.15</v>
      </c>
      <c r="D23" s="40" t="s">
        <v>45</v>
      </c>
      <c r="E23" s="40">
        <v>5.09</v>
      </c>
      <c r="F23" s="41" t="s">
        <v>52</v>
      </c>
      <c r="G23" s="40">
        <v>40</v>
      </c>
      <c r="H23" s="42">
        <v>3.42</v>
      </c>
      <c r="I23" s="43"/>
      <c r="J23" s="42"/>
      <c r="K23" s="56"/>
      <c r="L23" s="43"/>
      <c r="M23" s="43"/>
      <c r="N23" s="43">
        <f t="shared" si="8"/>
        <v>3.42</v>
      </c>
      <c r="O23" s="43" t="e">
        <f t="shared" si="9"/>
        <v>#DIV/0!</v>
      </c>
      <c r="P23" s="43"/>
      <c r="Q23" s="42">
        <v>11.95</v>
      </c>
      <c r="R23" s="43"/>
      <c r="S23" s="43"/>
      <c r="T23" s="43"/>
      <c r="U23" s="43"/>
      <c r="V23" s="43">
        <f t="shared" si="10"/>
        <v>11.95</v>
      </c>
      <c r="W23" s="43" t="e">
        <f t="shared" si="11"/>
        <v>#DIV/0!</v>
      </c>
      <c r="X23" s="43"/>
      <c r="Y23" s="43">
        <v>-1.04</v>
      </c>
      <c r="Z23" s="42"/>
      <c r="AA23" s="56"/>
      <c r="AB23" s="43"/>
      <c r="AC23" s="43"/>
      <c r="AD23" s="43">
        <f t="shared" si="12"/>
        <v>-1.04</v>
      </c>
      <c r="AE23" s="43" t="e">
        <f t="shared" si="13"/>
        <v>#DIV/0!</v>
      </c>
      <c r="AF23" s="42">
        <v>15.09</v>
      </c>
      <c r="AG23" s="43"/>
      <c r="AH23" s="43"/>
      <c r="AI23" s="43"/>
      <c r="AJ23" s="43"/>
      <c r="AK23" s="43"/>
      <c r="AL23" s="43">
        <f t="shared" si="14"/>
        <v>15.09</v>
      </c>
      <c r="AM23" s="43" t="e">
        <f t="shared" si="15"/>
        <v>#DIV/0!</v>
      </c>
    </row>
    <row r="24" spans="1:39" s="41" customFormat="1">
      <c r="A24" s="40">
        <v>12.01</v>
      </c>
      <c r="B24" s="40">
        <v>19.260000000000002</v>
      </c>
      <c r="C24" s="40">
        <v>35.58</v>
      </c>
      <c r="D24" s="40" t="s">
        <v>46</v>
      </c>
      <c r="E24" s="40">
        <v>16.190000000000001</v>
      </c>
      <c r="F24" s="41" t="s">
        <v>52</v>
      </c>
      <c r="G24" s="40">
        <v>40</v>
      </c>
      <c r="H24" s="42">
        <v>3.04</v>
      </c>
      <c r="I24" s="43"/>
      <c r="J24" s="42"/>
      <c r="K24" s="42"/>
      <c r="L24" s="43"/>
      <c r="M24" s="43"/>
      <c r="N24" s="43">
        <f t="shared" si="8"/>
        <v>3.04</v>
      </c>
      <c r="O24" s="43" t="e">
        <f t="shared" si="9"/>
        <v>#DIV/0!</v>
      </c>
      <c r="P24" s="43"/>
      <c r="Q24" s="42">
        <v>17.07</v>
      </c>
      <c r="R24" s="43"/>
      <c r="S24" s="43"/>
      <c r="T24" s="43"/>
      <c r="U24" s="43"/>
      <c r="V24" s="43">
        <f t="shared" si="10"/>
        <v>17.07</v>
      </c>
      <c r="W24" s="43" t="e">
        <f t="shared" si="11"/>
        <v>#DIV/0!</v>
      </c>
      <c r="X24" s="43"/>
      <c r="Y24" s="43"/>
      <c r="Z24" s="42"/>
      <c r="AA24" s="42"/>
      <c r="AB24" s="43"/>
      <c r="AC24" s="43"/>
      <c r="AD24" s="43" t="e">
        <f t="shared" si="12"/>
        <v>#DIV/0!</v>
      </c>
      <c r="AE24" s="43" t="e">
        <f t="shared" si="13"/>
        <v>#DIV/0!</v>
      </c>
      <c r="AF24" s="42">
        <v>13.2</v>
      </c>
      <c r="AG24" s="43"/>
      <c r="AH24" s="43"/>
      <c r="AI24" s="43"/>
      <c r="AJ24" s="43"/>
      <c r="AK24" s="43"/>
      <c r="AL24" s="43">
        <f t="shared" si="14"/>
        <v>13.2</v>
      </c>
      <c r="AM24" s="43" t="e">
        <f t="shared" si="15"/>
        <v>#DIV/0!</v>
      </c>
    </row>
    <row r="28" spans="1:39" s="41" customFormat="1">
      <c r="A28" s="40">
        <v>-3.74</v>
      </c>
      <c r="B28" s="40">
        <v>1.1399999999999999</v>
      </c>
      <c r="C28" s="40">
        <v>8.1</v>
      </c>
      <c r="D28" s="40" t="s">
        <v>39</v>
      </c>
      <c r="E28" s="40">
        <v>2.29</v>
      </c>
      <c r="F28" s="41" t="s">
        <v>85</v>
      </c>
      <c r="G28" s="40">
        <v>40</v>
      </c>
      <c r="H28" s="42"/>
      <c r="I28" s="28"/>
      <c r="J28" s="42"/>
      <c r="K28" s="42"/>
      <c r="L28" s="43"/>
      <c r="M28" s="43"/>
      <c r="N28" s="43" t="e">
        <f t="shared" ref="N28" si="16">AVERAGE(H28:M28)</f>
        <v>#DIV/0!</v>
      </c>
      <c r="O28" s="43" t="e">
        <f t="shared" ref="O28" si="17">STDEV(H28:M28)</f>
        <v>#DIV/0!</v>
      </c>
      <c r="P28" s="42"/>
      <c r="Q28" s="42"/>
      <c r="R28" s="28"/>
      <c r="S28" s="42"/>
      <c r="T28" s="43"/>
      <c r="U28" s="43"/>
      <c r="V28" s="43" t="e">
        <f t="shared" ref="V28" si="18">AVERAGE(P28:U28)</f>
        <v>#DIV/0!</v>
      </c>
      <c r="W28" s="43" t="e">
        <f t="shared" ref="W28" si="19">STDEV(P28:U28)</f>
        <v>#DIV/0!</v>
      </c>
      <c r="X28" s="28"/>
      <c r="Y28" s="42">
        <v>4.74</v>
      </c>
      <c r="Z28" s="42"/>
      <c r="AA28" s="42"/>
      <c r="AB28" s="43"/>
      <c r="AC28" s="43"/>
      <c r="AD28" s="43">
        <f t="shared" ref="AD28" si="20">AVERAGE(X28:AC28)</f>
        <v>4.74</v>
      </c>
      <c r="AE28" s="43" t="e">
        <f t="shared" ref="AE28" si="21">STDEV(X28:AC28)</f>
        <v>#DIV/0!</v>
      </c>
      <c r="AF28" s="42"/>
      <c r="AG28" s="42"/>
      <c r="AH28" s="42"/>
      <c r="AI28" s="42"/>
      <c r="AJ28" s="43"/>
      <c r="AK28" s="43"/>
      <c r="AL28" s="43" t="e">
        <f t="shared" ref="AL28" si="22">AVERAGE(AF28:AK28)</f>
        <v>#DIV/0!</v>
      </c>
      <c r="AM28" s="43" t="e">
        <f t="shared" ref="AM28" si="23">STDEV(AF28:AK28)</f>
        <v>#DIV/0!</v>
      </c>
    </row>
    <row r="29" spans="1:39" s="41" customFormat="1">
      <c r="A29" s="44">
        <v>3.89</v>
      </c>
      <c r="B29" s="44">
        <v>8.06</v>
      </c>
      <c r="C29" s="44">
        <v>14.19</v>
      </c>
      <c r="D29" s="44" t="s">
        <v>42</v>
      </c>
      <c r="E29" s="44">
        <v>1.54</v>
      </c>
      <c r="F29" s="41" t="s">
        <v>85</v>
      </c>
      <c r="G29" s="40">
        <v>40</v>
      </c>
      <c r="H29" s="42"/>
      <c r="I29" s="28"/>
      <c r="J29" s="42"/>
      <c r="K29" s="42"/>
      <c r="L29" s="43"/>
      <c r="M29" s="43"/>
      <c r="N29" s="43" t="e">
        <f t="shared" ref="N29:N30" si="24">AVERAGE(H29:M29)</f>
        <v>#DIV/0!</v>
      </c>
      <c r="O29" s="43" t="e">
        <f t="shared" ref="O29:O30" si="25">STDEV(H29:M29)</f>
        <v>#DIV/0!</v>
      </c>
      <c r="P29" s="42"/>
      <c r="Q29" s="42"/>
      <c r="R29" s="28"/>
      <c r="S29" s="42"/>
      <c r="T29" s="43"/>
      <c r="U29" s="43"/>
      <c r="V29" s="43" t="e">
        <f t="shared" ref="V29:V30" si="26">AVERAGE(P29:U29)</f>
        <v>#DIV/0!</v>
      </c>
      <c r="W29" s="43" t="e">
        <f t="shared" ref="W29:W30" si="27">STDEV(P29:U29)</f>
        <v>#DIV/0!</v>
      </c>
      <c r="X29" s="28"/>
      <c r="Y29" s="42">
        <v>0.03</v>
      </c>
      <c r="Z29" s="42"/>
      <c r="AA29" s="42"/>
      <c r="AB29" s="43"/>
      <c r="AC29" s="43"/>
      <c r="AD29" s="43">
        <f t="shared" ref="AD29:AD30" si="28">AVERAGE(X29:AC29)</f>
        <v>0.03</v>
      </c>
      <c r="AE29" s="43" t="e">
        <f t="shared" ref="AE29:AE30" si="29">STDEV(X29:AC29)</f>
        <v>#DIV/0!</v>
      </c>
      <c r="AF29" s="42"/>
      <c r="AG29" s="42"/>
      <c r="AH29" s="42"/>
      <c r="AI29" s="42"/>
      <c r="AJ29" s="43"/>
      <c r="AK29" s="43"/>
      <c r="AL29" s="43" t="e">
        <f t="shared" ref="AL29:AL30" si="30">AVERAGE(AF29:AK29)</f>
        <v>#DIV/0!</v>
      </c>
      <c r="AM29" s="43" t="e">
        <f t="shared" ref="AM29:AM30" si="31">STDEV(AF29:AK29)</f>
        <v>#DIV/0!</v>
      </c>
    </row>
    <row r="30" spans="1:39" s="41" customFormat="1">
      <c r="A30" s="40">
        <v>12.01</v>
      </c>
      <c r="B30" s="40">
        <v>19.260000000000002</v>
      </c>
      <c r="C30" s="40">
        <v>25.15</v>
      </c>
      <c r="D30" s="40" t="s">
        <v>45</v>
      </c>
      <c r="E30" s="40">
        <v>5.09</v>
      </c>
      <c r="F30" s="41" t="s">
        <v>85</v>
      </c>
      <c r="G30" s="40">
        <v>40</v>
      </c>
      <c r="H30" s="42"/>
      <c r="I30" s="28"/>
      <c r="J30" s="42"/>
      <c r="K30" s="42"/>
      <c r="L30" s="43"/>
      <c r="M30" s="43"/>
      <c r="N30" s="43" t="e">
        <f t="shared" si="24"/>
        <v>#DIV/0!</v>
      </c>
      <c r="O30" s="43" t="e">
        <f t="shared" si="25"/>
        <v>#DIV/0!</v>
      </c>
      <c r="P30" s="42"/>
      <c r="Q30" s="42"/>
      <c r="R30" s="28"/>
      <c r="S30" s="42"/>
      <c r="T30" s="43"/>
      <c r="U30" s="43"/>
      <c r="V30" s="43" t="e">
        <f t="shared" si="26"/>
        <v>#DIV/0!</v>
      </c>
      <c r="W30" s="43" t="e">
        <f t="shared" si="27"/>
        <v>#DIV/0!</v>
      </c>
      <c r="X30" s="28"/>
      <c r="Y30" s="42">
        <v>-0.84</v>
      </c>
      <c r="Z30" s="42"/>
      <c r="AA30" s="42"/>
      <c r="AB30" s="43"/>
      <c r="AC30" s="43"/>
      <c r="AD30" s="43">
        <f t="shared" si="28"/>
        <v>-0.84</v>
      </c>
      <c r="AE30" s="43" t="e">
        <f t="shared" si="29"/>
        <v>#DIV/0!</v>
      </c>
      <c r="AF30" s="42"/>
      <c r="AG30" s="42"/>
      <c r="AH30" s="42"/>
      <c r="AI30" s="42"/>
      <c r="AJ30" s="43"/>
      <c r="AK30" s="43"/>
      <c r="AL30" s="43" t="e">
        <f t="shared" si="30"/>
        <v>#DIV/0!</v>
      </c>
      <c r="AM30" s="43" t="e">
        <f t="shared" si="31"/>
        <v>#DIV/0!</v>
      </c>
    </row>
  </sheetData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1"/>
  <sheetViews>
    <sheetView zoomScaleNormal="100" workbookViewId="0">
      <pane xSplit="7" topLeftCell="I1" activePane="topRight" state="frozen"/>
      <selection pane="topRight" activeCell="L11" sqref="L11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1" width="9.140625" style="37"/>
    <col min="12" max="25" width="9.140625" style="28"/>
    <col min="26" max="27" width="9.140625" style="37"/>
    <col min="28" max="16384" width="9.140625" style="28"/>
  </cols>
  <sheetData>
    <row r="2" spans="1:39">
      <c r="A2" s="28" t="s">
        <v>54</v>
      </c>
      <c r="H2" s="29" t="s">
        <v>65</v>
      </c>
      <c r="I2" s="29"/>
      <c r="J2" s="54"/>
      <c r="K2" s="54"/>
      <c r="L2" s="29"/>
      <c r="M2" s="29"/>
      <c r="N2" s="29"/>
      <c r="O2" s="29"/>
      <c r="P2" s="30" t="s">
        <v>66</v>
      </c>
      <c r="Q2" s="30"/>
      <c r="R2" s="30"/>
      <c r="S2" s="30"/>
      <c r="T2" s="30"/>
      <c r="U2" s="30"/>
      <c r="V2" s="30"/>
      <c r="W2" s="30"/>
      <c r="X2" s="31" t="s">
        <v>67</v>
      </c>
      <c r="Y2" s="31"/>
      <c r="Z2" s="55"/>
      <c r="AA2" s="55"/>
      <c r="AB2" s="31"/>
      <c r="AC2" s="31"/>
      <c r="AD2" s="31"/>
      <c r="AE2" s="31"/>
      <c r="AF2" s="32" t="s">
        <v>68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64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36</v>
      </c>
      <c r="I3" s="34" t="s">
        <v>36</v>
      </c>
      <c r="J3" s="34" t="s">
        <v>102</v>
      </c>
      <c r="K3" s="34" t="s">
        <v>103</v>
      </c>
      <c r="L3" s="34"/>
      <c r="M3" s="34"/>
      <c r="N3" s="34" t="s">
        <v>47</v>
      </c>
      <c r="O3" s="34" t="s">
        <v>48</v>
      </c>
      <c r="P3" s="33" t="s">
        <v>83</v>
      </c>
      <c r="Q3" s="33" t="s">
        <v>36</v>
      </c>
      <c r="R3" s="33" t="s">
        <v>37</v>
      </c>
      <c r="S3" s="33"/>
      <c r="T3" s="33"/>
      <c r="U3" s="33"/>
      <c r="V3" s="33" t="s">
        <v>47</v>
      </c>
      <c r="W3" s="33" t="s">
        <v>48</v>
      </c>
      <c r="X3" s="35" t="s">
        <v>84</v>
      </c>
      <c r="Y3" s="35" t="s">
        <v>86</v>
      </c>
      <c r="Z3" s="35" t="s">
        <v>102</v>
      </c>
      <c r="AA3" s="35" t="s">
        <v>103</v>
      </c>
      <c r="AB3" s="35"/>
      <c r="AC3" s="35"/>
      <c r="AD3" s="35" t="s">
        <v>47</v>
      </c>
      <c r="AE3" s="35" t="s">
        <v>48</v>
      </c>
      <c r="AF3" s="36" t="s">
        <v>36</v>
      </c>
      <c r="AG3" s="36" t="s">
        <v>36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-3.28</v>
      </c>
      <c r="B4" s="37">
        <v>1.63</v>
      </c>
      <c r="C4" s="37">
        <v>7.22</v>
      </c>
      <c r="D4" s="37" t="s">
        <v>55</v>
      </c>
      <c r="E4" s="37">
        <v>2.79</v>
      </c>
      <c r="F4" s="28" t="s">
        <v>29</v>
      </c>
      <c r="G4" s="37">
        <v>40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37">
        <v>-3.28</v>
      </c>
      <c r="B5" s="37">
        <v>1.63</v>
      </c>
      <c r="C5" s="40">
        <v>11.79</v>
      </c>
      <c r="D5" s="40" t="s">
        <v>56</v>
      </c>
      <c r="E5" s="40">
        <v>5.45</v>
      </c>
      <c r="F5" s="41" t="s">
        <v>29</v>
      </c>
      <c r="G5" s="40">
        <v>40</v>
      </c>
      <c r="H5" s="42"/>
      <c r="I5" s="42"/>
      <c r="J5" s="42">
        <v>41.823</v>
      </c>
      <c r="K5" s="37">
        <v>41.242000000000004</v>
      </c>
      <c r="L5" s="43"/>
      <c r="M5" s="43"/>
      <c r="N5" s="43">
        <f t="shared" ref="N5:N12" si="0">AVERAGE(H5:M5)</f>
        <v>41.532499999999999</v>
      </c>
      <c r="O5" s="43">
        <f t="shared" ref="O5:O12" si="1">STDEV(H5:M5)</f>
        <v>0.4108290398693813</v>
      </c>
      <c r="P5" s="42"/>
      <c r="Q5" s="42"/>
      <c r="R5" s="42"/>
      <c r="S5" s="42"/>
      <c r="T5" s="43"/>
      <c r="U5" s="43"/>
      <c r="V5" s="43" t="e">
        <f t="shared" ref="V5:V12" si="2">AVERAGE(P5:U5)</f>
        <v>#DIV/0!</v>
      </c>
      <c r="W5" s="43" t="e">
        <f t="shared" ref="W5:W12" si="3">STDEV(P5:U5)</f>
        <v>#DIV/0!</v>
      </c>
      <c r="X5" s="28">
        <v>31.82</v>
      </c>
      <c r="Y5" s="42"/>
      <c r="Z5" s="42">
        <v>43.238</v>
      </c>
      <c r="AA5" s="37">
        <v>42.516999999999996</v>
      </c>
      <c r="AB5" s="43"/>
      <c r="AC5" s="43"/>
      <c r="AD5" s="43">
        <f>AVERAGE(X5:AC5)</f>
        <v>39.191666666666663</v>
      </c>
      <c r="AE5" s="43">
        <f>STDEV(X5:AC5)</f>
        <v>6.3942210106730775</v>
      </c>
      <c r="AF5" s="42"/>
      <c r="AG5" s="42"/>
      <c r="AH5" s="42"/>
      <c r="AI5" s="42"/>
      <c r="AJ5" s="43"/>
      <c r="AK5" s="43"/>
      <c r="AL5" s="43" t="e">
        <f t="shared" ref="AL5:AL12" si="4">AVERAGE(AF5:AK5)</f>
        <v>#DIV/0!</v>
      </c>
      <c r="AM5" s="43" t="e">
        <f t="shared" ref="AM5:AM12" si="5">STDEV(AF5:AK5)</f>
        <v>#DIV/0!</v>
      </c>
    </row>
    <row r="6" spans="1:39" s="41" customFormat="1" ht="13.5" customHeight="1">
      <c r="A6" s="37">
        <v>-3.28</v>
      </c>
      <c r="B6" s="37">
        <v>1.63</v>
      </c>
      <c r="C6" s="40">
        <v>18</v>
      </c>
      <c r="D6" s="40" t="s">
        <v>57</v>
      </c>
      <c r="E6" s="40">
        <v>7.09</v>
      </c>
      <c r="F6" s="41" t="s">
        <v>29</v>
      </c>
      <c r="G6" s="40">
        <v>40</v>
      </c>
      <c r="H6" s="42"/>
      <c r="I6" s="42"/>
      <c r="J6" s="42">
        <v>59.041999999999994</v>
      </c>
      <c r="K6" s="37">
        <v>54.744999999999997</v>
      </c>
      <c r="L6" s="43"/>
      <c r="M6" s="43"/>
      <c r="N6" s="43">
        <f t="shared" si="0"/>
        <v>56.893499999999996</v>
      </c>
      <c r="O6" s="43">
        <f t="shared" si="1"/>
        <v>3.0384378387585929</v>
      </c>
      <c r="P6" s="42"/>
      <c r="Q6" s="42"/>
      <c r="R6" s="42"/>
      <c r="S6" s="42"/>
      <c r="T6" s="43"/>
      <c r="U6" s="43"/>
      <c r="V6" s="43" t="e">
        <f t="shared" si="2"/>
        <v>#DIV/0!</v>
      </c>
      <c r="W6" s="43" t="e">
        <f t="shared" si="3"/>
        <v>#DIV/0!</v>
      </c>
      <c r="X6" s="28">
        <v>76.11</v>
      </c>
      <c r="Y6" s="42"/>
      <c r="Z6" s="42">
        <v>60.934999999999995</v>
      </c>
      <c r="AA6" s="37">
        <v>55.997</v>
      </c>
      <c r="AB6" s="43"/>
      <c r="AC6" s="43"/>
      <c r="AD6" s="43">
        <f>AVERAGE(X6:AC6)</f>
        <v>64.347333333333324</v>
      </c>
      <c r="AE6" s="43">
        <f>STDEV(X6:AC6)</f>
        <v>10.48170817821857</v>
      </c>
      <c r="AF6" s="42"/>
      <c r="AG6" s="42"/>
      <c r="AH6" s="42"/>
      <c r="AI6" s="42"/>
      <c r="AJ6" s="43"/>
      <c r="AK6" s="43"/>
      <c r="AL6" s="43" t="e">
        <f t="shared" si="4"/>
        <v>#DIV/0!</v>
      </c>
      <c r="AM6" s="43" t="e">
        <f t="shared" si="5"/>
        <v>#DIV/0!</v>
      </c>
    </row>
    <row r="7" spans="1:39" s="41" customFormat="1">
      <c r="A7" s="44">
        <v>4.4800000000000004</v>
      </c>
      <c r="B7" s="44">
        <v>8.75</v>
      </c>
      <c r="C7" s="44">
        <v>15.1</v>
      </c>
      <c r="D7" s="44" t="s">
        <v>58</v>
      </c>
      <c r="E7" s="44">
        <v>3.15</v>
      </c>
      <c r="F7" s="45" t="s">
        <v>29</v>
      </c>
      <c r="G7" s="44">
        <v>40</v>
      </c>
      <c r="H7" s="46"/>
      <c r="I7" s="46"/>
      <c r="J7" s="53"/>
      <c r="K7" s="53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53"/>
      <c r="AA7" s="53"/>
      <c r="AB7" s="46"/>
      <c r="AC7" s="46"/>
      <c r="AD7" s="43" t="e">
        <f t="shared" ref="AD7:AD12" si="6">AVERAGE(X7:AC7)</f>
        <v>#DIV/0!</v>
      </c>
      <c r="AE7" s="43" t="e">
        <f t="shared" ref="AE7:AE12" si="7">STDEV(X7:AC7)</f>
        <v>#DIV/0!</v>
      </c>
      <c r="AF7" s="46"/>
      <c r="AG7" s="46"/>
      <c r="AH7" s="46"/>
      <c r="AI7" s="46"/>
      <c r="AJ7" s="46"/>
      <c r="AK7" s="46"/>
      <c r="AL7" s="43" t="e">
        <f t="shared" si="4"/>
        <v>#DIV/0!</v>
      </c>
      <c r="AM7" s="43" t="e">
        <f t="shared" si="5"/>
        <v>#DIV/0!</v>
      </c>
    </row>
    <row r="8" spans="1:39" s="41" customFormat="1">
      <c r="A8" s="44">
        <v>4.4800000000000004</v>
      </c>
      <c r="B8" s="44">
        <v>8.75</v>
      </c>
      <c r="C8" s="44">
        <v>19.059999999999999</v>
      </c>
      <c r="D8" s="44" t="s">
        <v>59</v>
      </c>
      <c r="E8" s="44">
        <v>4.83</v>
      </c>
      <c r="F8" s="45" t="s">
        <v>29</v>
      </c>
      <c r="G8" s="44">
        <v>40</v>
      </c>
      <c r="H8" s="46"/>
      <c r="I8" s="46"/>
      <c r="J8" s="53">
        <v>22.018999999999998</v>
      </c>
      <c r="K8" s="37">
        <v>17.542999999999999</v>
      </c>
      <c r="L8" s="46"/>
      <c r="M8" s="46"/>
      <c r="N8" s="43">
        <f t="shared" si="0"/>
        <v>19.780999999999999</v>
      </c>
      <c r="O8" s="43">
        <f t="shared" si="1"/>
        <v>3.165009952591006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53">
        <v>22.400000000000002</v>
      </c>
      <c r="AA8" s="37">
        <v>17.960999999999999</v>
      </c>
      <c r="AB8" s="46"/>
      <c r="AC8" s="46"/>
      <c r="AD8" s="43">
        <f t="shared" si="6"/>
        <v>20.180500000000002</v>
      </c>
      <c r="AE8" s="43">
        <f t="shared" si="7"/>
        <v>3.1388470016870715</v>
      </c>
      <c r="AF8" s="46"/>
      <c r="AG8" s="46"/>
      <c r="AH8" s="46"/>
      <c r="AI8" s="46"/>
      <c r="AJ8" s="46"/>
      <c r="AK8" s="46"/>
      <c r="AL8" s="43" t="e">
        <f t="shared" si="4"/>
        <v>#DIV/0!</v>
      </c>
      <c r="AM8" s="43" t="e">
        <f t="shared" si="5"/>
        <v>#DIV/0!</v>
      </c>
    </row>
    <row r="9" spans="1:39" s="41" customFormat="1">
      <c r="A9" s="44">
        <v>4.4800000000000004</v>
      </c>
      <c r="B9" s="44">
        <v>8.75</v>
      </c>
      <c r="C9" s="44">
        <v>24.34</v>
      </c>
      <c r="D9" s="44" t="s">
        <v>60</v>
      </c>
      <c r="E9" s="44">
        <v>6.06</v>
      </c>
      <c r="F9" s="45" t="s">
        <v>29</v>
      </c>
      <c r="G9" s="44">
        <v>40</v>
      </c>
      <c r="H9" s="46"/>
      <c r="I9" s="46"/>
      <c r="J9" s="53">
        <v>21.358000000000001</v>
      </c>
      <c r="K9" s="37">
        <v>17.989000000000001</v>
      </c>
      <c r="L9" s="46"/>
      <c r="M9" s="46"/>
      <c r="N9" s="43">
        <f t="shared" si="0"/>
        <v>19.673500000000001</v>
      </c>
      <c r="O9" s="43">
        <f t="shared" si="1"/>
        <v>2.3822427458174786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53">
        <v>21.831</v>
      </c>
      <c r="AA9" s="37">
        <v>18.228000000000002</v>
      </c>
      <c r="AB9" s="46"/>
      <c r="AC9" s="46"/>
      <c r="AD9" s="43">
        <f t="shared" si="6"/>
        <v>20.029499999999999</v>
      </c>
      <c r="AE9" s="43">
        <f t="shared" si="7"/>
        <v>2.5477057326151291</v>
      </c>
      <c r="AF9" s="46"/>
      <c r="AG9" s="46"/>
      <c r="AH9" s="46"/>
      <c r="AI9" s="46"/>
      <c r="AJ9" s="46"/>
      <c r="AK9" s="46"/>
      <c r="AL9" s="43" t="e">
        <f t="shared" si="4"/>
        <v>#DIV/0!</v>
      </c>
      <c r="AM9" s="43" t="e">
        <f t="shared" si="5"/>
        <v>#DIV/0!</v>
      </c>
    </row>
    <row r="10" spans="1:39" s="41" customFormat="1">
      <c r="A10" s="40">
        <v>13</v>
      </c>
      <c r="B10" s="40">
        <v>23.1</v>
      </c>
      <c r="C10" s="40">
        <v>25.57</v>
      </c>
      <c r="D10" s="40" t="s">
        <v>61</v>
      </c>
      <c r="E10" s="40">
        <v>2.42</v>
      </c>
      <c r="F10" s="41" t="s">
        <v>29</v>
      </c>
      <c r="G10" s="40">
        <v>40</v>
      </c>
      <c r="H10" s="43"/>
      <c r="I10" s="43"/>
      <c r="J10" s="42"/>
      <c r="K10" s="42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2"/>
      <c r="AA10" s="42"/>
      <c r="AB10" s="43"/>
      <c r="AC10" s="43"/>
      <c r="AD10" s="43" t="e">
        <f t="shared" si="6"/>
        <v>#DIV/0!</v>
      </c>
      <c r="AE10" s="43" t="e">
        <f t="shared" si="7"/>
        <v>#DIV/0!</v>
      </c>
      <c r="AF10" s="43"/>
      <c r="AG10" s="43"/>
      <c r="AH10" s="43"/>
      <c r="AI10" s="43"/>
      <c r="AJ10" s="43"/>
      <c r="AK10" s="43"/>
      <c r="AL10" s="43" t="e">
        <f t="shared" si="4"/>
        <v>#DIV/0!</v>
      </c>
      <c r="AM10" s="43" t="e">
        <f t="shared" si="5"/>
        <v>#DIV/0!</v>
      </c>
    </row>
    <row r="11" spans="1:39" s="41" customFormat="1">
      <c r="A11" s="40">
        <v>13</v>
      </c>
      <c r="B11" s="40">
        <v>23.1</v>
      </c>
      <c r="C11" s="40">
        <v>28.55</v>
      </c>
      <c r="D11" s="40" t="s">
        <v>62</v>
      </c>
      <c r="E11" s="40">
        <v>3.92</v>
      </c>
      <c r="F11" s="41" t="s">
        <v>29</v>
      </c>
      <c r="G11" s="40">
        <v>40</v>
      </c>
      <c r="H11" s="43"/>
      <c r="I11" s="43"/>
      <c r="J11" s="42"/>
      <c r="K11" s="42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2"/>
      <c r="AA11" s="42"/>
      <c r="AB11" s="43"/>
      <c r="AC11" s="43"/>
      <c r="AD11" s="43" t="e">
        <f t="shared" si="6"/>
        <v>#DIV/0!</v>
      </c>
      <c r="AE11" s="43" t="e">
        <f t="shared" si="7"/>
        <v>#DIV/0!</v>
      </c>
      <c r="AF11" s="43"/>
      <c r="AG11" s="43"/>
      <c r="AH11" s="43"/>
      <c r="AI11" s="43"/>
      <c r="AJ11" s="43"/>
      <c r="AK11" s="43"/>
      <c r="AL11" s="43" t="e">
        <f t="shared" si="4"/>
        <v>#DIV/0!</v>
      </c>
      <c r="AM11" s="43" t="e">
        <f t="shared" si="5"/>
        <v>#DIV/0!</v>
      </c>
    </row>
    <row r="12" spans="1:39" s="41" customFormat="1">
      <c r="A12" s="40">
        <v>13</v>
      </c>
      <c r="B12" s="40">
        <v>23.1</v>
      </c>
      <c r="C12" s="40">
        <v>32.950000000000003</v>
      </c>
      <c r="D12" s="40" t="s">
        <v>63</v>
      </c>
      <c r="E12" s="40">
        <v>5.49</v>
      </c>
      <c r="F12" s="41" t="s">
        <v>29</v>
      </c>
      <c r="G12" s="40">
        <v>40</v>
      </c>
      <c r="H12" s="43"/>
      <c r="I12" s="43"/>
      <c r="J12" s="42"/>
      <c r="K12" s="42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3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2"/>
      <c r="AA12" s="42"/>
      <c r="AB12" s="43"/>
      <c r="AC12" s="43"/>
      <c r="AD12" s="43" t="e">
        <f t="shared" si="6"/>
        <v>#DIV/0!</v>
      </c>
      <c r="AE12" s="43" t="e">
        <f t="shared" si="7"/>
        <v>#DIV/0!</v>
      </c>
      <c r="AF12" s="43"/>
      <c r="AG12" s="43"/>
      <c r="AH12" s="43"/>
      <c r="AI12" s="43"/>
      <c r="AJ12" s="43"/>
      <c r="AK12" s="43"/>
      <c r="AL12" s="43" t="e">
        <f t="shared" si="4"/>
        <v>#DIV/0!</v>
      </c>
      <c r="AM12" s="43" t="e">
        <f t="shared" si="5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2"/>
      <c r="K13" s="42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2"/>
      <c r="AA13" s="42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2"/>
      <c r="K14" s="4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2"/>
      <c r="AA14" s="42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2"/>
      <c r="K15" s="42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2"/>
      <c r="AA15" s="42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37">
        <v>-3.28</v>
      </c>
      <c r="B16" s="37">
        <v>1.63</v>
      </c>
      <c r="C16" s="37">
        <v>7.22</v>
      </c>
      <c r="D16" s="37" t="s">
        <v>55</v>
      </c>
      <c r="E16" s="37">
        <v>2.79</v>
      </c>
      <c r="F16" s="28" t="s">
        <v>52</v>
      </c>
      <c r="G16" s="37">
        <v>40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/>
      <c r="Q16" s="42"/>
      <c r="R16" s="42"/>
      <c r="S16" s="42"/>
      <c r="T16" s="42"/>
      <c r="U16" s="42"/>
      <c r="V16" s="43" t="e">
        <f>AVERAGE(P16:U16)</f>
        <v>#DIV/0!</v>
      </c>
      <c r="W16" s="43" t="e">
        <f>STDEV(P16:U16)</f>
        <v>#DIV/0!</v>
      </c>
      <c r="X16" s="42"/>
      <c r="Y16" s="42"/>
      <c r="Z16" s="42"/>
      <c r="AA16" s="42"/>
      <c r="AB16" s="42"/>
      <c r="AC16" s="42"/>
      <c r="AD16" s="43" t="e">
        <f>AVERAGE(X16:AC16)</f>
        <v>#DIV/0!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37">
        <v>-3.28</v>
      </c>
      <c r="B17" s="37">
        <v>1.63</v>
      </c>
      <c r="C17" s="40">
        <v>11.79</v>
      </c>
      <c r="D17" s="40" t="s">
        <v>56</v>
      </c>
      <c r="E17" s="40">
        <v>5.45</v>
      </c>
      <c r="F17" s="28" t="s">
        <v>52</v>
      </c>
      <c r="G17" s="40">
        <v>40</v>
      </c>
      <c r="H17" s="42"/>
      <c r="I17" s="42"/>
      <c r="J17" s="47">
        <v>1.6864000000000001</v>
      </c>
      <c r="K17" s="47">
        <v>1.6584999999999999</v>
      </c>
      <c r="L17" s="43"/>
      <c r="M17" s="43"/>
      <c r="N17" s="43">
        <f t="shared" ref="N17:N24" si="8">AVERAGE(H17:M17)</f>
        <v>1.67245</v>
      </c>
      <c r="O17" s="43">
        <f t="shared" ref="O17:O24" si="9">STDEV(H17:M17)</f>
        <v>1.9728279195104857E-2</v>
      </c>
      <c r="P17" s="42"/>
      <c r="Q17" s="42"/>
      <c r="R17" s="42"/>
      <c r="S17" s="42"/>
      <c r="T17" s="43"/>
      <c r="U17" s="43"/>
      <c r="V17" s="43" t="e">
        <f t="shared" ref="V17:V24" si="10">AVERAGE(P17:U17)</f>
        <v>#DIV/0!</v>
      </c>
      <c r="W17" s="43" t="e">
        <f t="shared" ref="W17:W24" si="11">STDEV(P17:U17)</f>
        <v>#DIV/0!</v>
      </c>
      <c r="X17" s="42"/>
      <c r="Y17" s="42">
        <v>2.63</v>
      </c>
      <c r="Z17" s="47">
        <v>1.9689999999999999</v>
      </c>
      <c r="AA17" s="47">
        <v>1.9716999999999998</v>
      </c>
      <c r="AB17" s="43"/>
      <c r="AC17" s="43"/>
      <c r="AD17" s="43">
        <f t="shared" ref="AD17:AD24" si="12">AVERAGE(X17:AC17)</f>
        <v>2.1902333333333335</v>
      </c>
      <c r="AE17" s="43">
        <f t="shared" ref="AE17:AE24" si="13">STDEV(X17:AC17)</f>
        <v>0.38085149774332117</v>
      </c>
      <c r="AF17" s="42"/>
      <c r="AG17" s="42"/>
      <c r="AH17" s="42"/>
      <c r="AI17" s="42"/>
      <c r="AJ17" s="43"/>
      <c r="AK17" s="43"/>
      <c r="AL17" s="43" t="e">
        <f t="shared" ref="AL17:AL24" si="14">AVERAGE(AF17:AK17)</f>
        <v>#DIV/0!</v>
      </c>
      <c r="AM17" s="43" t="e">
        <f t="shared" ref="AM17:AM24" si="15">STDEV(AF17:AK17)</f>
        <v>#DIV/0!</v>
      </c>
    </row>
    <row r="18" spans="1:39" s="41" customFormat="1">
      <c r="A18" s="37">
        <v>-3.28</v>
      </c>
      <c r="B18" s="37">
        <v>1.63</v>
      </c>
      <c r="C18" s="40">
        <v>18</v>
      </c>
      <c r="D18" s="40" t="s">
        <v>57</v>
      </c>
      <c r="E18" s="40">
        <v>7.09</v>
      </c>
      <c r="F18" s="28" t="s">
        <v>52</v>
      </c>
      <c r="G18" s="40">
        <v>40</v>
      </c>
      <c r="H18" s="42"/>
      <c r="I18" s="42"/>
      <c r="J18" s="47">
        <v>3.8961000000000001</v>
      </c>
      <c r="K18" s="47">
        <v>3.9032999999999998</v>
      </c>
      <c r="L18" s="43"/>
      <c r="M18" s="43"/>
      <c r="N18" s="43">
        <f t="shared" si="8"/>
        <v>3.8997000000000002</v>
      </c>
      <c r="O18" s="43">
        <f t="shared" si="9"/>
        <v>5.0911688245428958E-3</v>
      </c>
      <c r="P18" s="42"/>
      <c r="Q18" s="42"/>
      <c r="R18" s="42"/>
      <c r="S18" s="42"/>
      <c r="T18" s="43"/>
      <c r="U18" s="43"/>
      <c r="V18" s="43" t="e">
        <f t="shared" si="10"/>
        <v>#DIV/0!</v>
      </c>
      <c r="W18" s="43" t="e">
        <f t="shared" si="11"/>
        <v>#DIV/0!</v>
      </c>
      <c r="X18" s="42"/>
      <c r="Y18" s="42"/>
      <c r="Z18" s="47">
        <v>4.2944999999999993</v>
      </c>
      <c r="AA18" s="47">
        <v>4.3212999999999999</v>
      </c>
      <c r="AB18" s="43"/>
      <c r="AC18" s="43"/>
      <c r="AD18" s="43">
        <f t="shared" si="12"/>
        <v>4.3079000000000001</v>
      </c>
      <c r="AE18" s="43">
        <f t="shared" si="13"/>
        <v>1.8950461735799898E-2</v>
      </c>
      <c r="AF18" s="42"/>
      <c r="AG18" s="42"/>
      <c r="AH18" s="42"/>
      <c r="AI18" s="42"/>
      <c r="AJ18" s="43"/>
      <c r="AK18" s="43"/>
      <c r="AL18" s="43" t="e">
        <f t="shared" si="14"/>
        <v>#DIV/0!</v>
      </c>
      <c r="AM18" s="43" t="e">
        <f t="shared" si="15"/>
        <v>#DIV/0!</v>
      </c>
    </row>
    <row r="19" spans="1:39" s="41" customFormat="1">
      <c r="A19" s="44">
        <v>4.4800000000000004</v>
      </c>
      <c r="B19" s="44">
        <v>8.75</v>
      </c>
      <c r="C19" s="44">
        <v>15.1</v>
      </c>
      <c r="D19" s="44" t="s">
        <v>58</v>
      </c>
      <c r="E19" s="44">
        <v>3.15</v>
      </c>
      <c r="F19" s="28" t="s">
        <v>52</v>
      </c>
      <c r="G19" s="44">
        <v>40</v>
      </c>
      <c r="H19" s="46"/>
      <c r="I19" s="46"/>
      <c r="J19" s="57"/>
      <c r="K19" s="57"/>
      <c r="L19" s="46"/>
      <c r="M19" s="46"/>
      <c r="N19" s="43" t="e">
        <f t="shared" si="8"/>
        <v>#DIV/0!</v>
      </c>
      <c r="O19" s="43" t="e">
        <f t="shared" si="9"/>
        <v>#DIV/0!</v>
      </c>
      <c r="P19" s="46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46"/>
      <c r="Z19" s="57"/>
      <c r="AA19" s="57"/>
      <c r="AB19" s="46"/>
      <c r="AC19" s="46"/>
      <c r="AD19" s="43" t="e">
        <f t="shared" si="12"/>
        <v>#DIV/0!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4.4800000000000004</v>
      </c>
      <c r="B20" s="44">
        <v>8.75</v>
      </c>
      <c r="C20" s="44">
        <v>19.059999999999999</v>
      </c>
      <c r="D20" s="44" t="s">
        <v>59</v>
      </c>
      <c r="E20" s="44">
        <v>4.83</v>
      </c>
      <c r="F20" s="28" t="s">
        <v>52</v>
      </c>
      <c r="G20" s="44">
        <v>40</v>
      </c>
      <c r="H20" s="46"/>
      <c r="I20" s="46"/>
      <c r="J20" s="47">
        <v>1.1617</v>
      </c>
      <c r="K20" s="47">
        <v>1.1357000000000002</v>
      </c>
      <c r="L20" s="46"/>
      <c r="M20" s="46"/>
      <c r="N20" s="43">
        <f t="shared" si="8"/>
        <v>1.1487000000000001</v>
      </c>
      <c r="O20" s="43">
        <f t="shared" si="9"/>
        <v>1.8384776310850094E-2</v>
      </c>
      <c r="P20" s="46"/>
      <c r="Q20" s="46"/>
      <c r="R20" s="46"/>
      <c r="S20" s="46"/>
      <c r="T20" s="46"/>
      <c r="U20" s="46"/>
      <c r="V20" s="43" t="e">
        <f t="shared" si="10"/>
        <v>#DIV/0!</v>
      </c>
      <c r="W20" s="43" t="e">
        <f t="shared" si="11"/>
        <v>#DIV/0!</v>
      </c>
      <c r="X20" s="46"/>
      <c r="Y20" s="46">
        <v>-1.54</v>
      </c>
      <c r="Z20" s="47">
        <v>1.3571</v>
      </c>
      <c r="AA20" s="47">
        <v>1.3162</v>
      </c>
      <c r="AB20" s="46"/>
      <c r="AC20" s="46"/>
      <c r="AD20" s="43">
        <f t="shared" si="12"/>
        <v>0.37776666666666664</v>
      </c>
      <c r="AE20" s="43">
        <f t="shared" si="13"/>
        <v>1.6609605483976233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4.4800000000000004</v>
      </c>
      <c r="B21" s="44">
        <v>8.75</v>
      </c>
      <c r="C21" s="44">
        <v>24.34</v>
      </c>
      <c r="D21" s="44" t="s">
        <v>60</v>
      </c>
      <c r="E21" s="44">
        <v>6.06</v>
      </c>
      <c r="F21" s="28" t="s">
        <v>52</v>
      </c>
      <c r="G21" s="44">
        <v>40</v>
      </c>
      <c r="H21" s="46"/>
      <c r="I21" s="46"/>
      <c r="J21" s="47">
        <v>1.2807000000000002</v>
      </c>
      <c r="K21" s="47">
        <v>1.3913</v>
      </c>
      <c r="L21" s="46"/>
      <c r="M21" s="46"/>
      <c r="N21" s="43">
        <f t="shared" si="8"/>
        <v>1.3360000000000001</v>
      </c>
      <c r="O21" s="43">
        <f t="shared" si="9"/>
        <v>7.8206009999232023E-2</v>
      </c>
      <c r="P21" s="46"/>
      <c r="Q21" s="46"/>
      <c r="R21" s="46"/>
      <c r="S21" s="46"/>
      <c r="T21" s="46"/>
      <c r="U21" s="46"/>
      <c r="V21" s="43" t="e">
        <f t="shared" si="10"/>
        <v>#DIV/0!</v>
      </c>
      <c r="W21" s="43" t="e">
        <f t="shared" si="11"/>
        <v>#DIV/0!</v>
      </c>
      <c r="X21" s="46"/>
      <c r="Y21" s="46"/>
      <c r="Z21" s="47">
        <v>1.5838000000000001</v>
      </c>
      <c r="AA21" s="47">
        <v>1.5962000000000001</v>
      </c>
      <c r="AB21" s="46"/>
      <c r="AC21" s="46"/>
      <c r="AD21" s="43">
        <f t="shared" si="12"/>
        <v>1.59</v>
      </c>
      <c r="AE21" s="43">
        <f t="shared" si="13"/>
        <v>8.7681240867131666E-3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13</v>
      </c>
      <c r="B22" s="40">
        <v>23.1</v>
      </c>
      <c r="C22" s="40">
        <v>25.57</v>
      </c>
      <c r="D22" s="40" t="s">
        <v>61</v>
      </c>
      <c r="E22" s="40">
        <v>2.42</v>
      </c>
      <c r="F22" s="28" t="s">
        <v>52</v>
      </c>
      <c r="G22" s="40">
        <v>40</v>
      </c>
      <c r="H22" s="43"/>
      <c r="I22" s="43"/>
      <c r="J22" s="42"/>
      <c r="K22" s="42"/>
      <c r="L22" s="43"/>
      <c r="M22" s="43"/>
      <c r="N22" s="43" t="e">
        <f t="shared" si="8"/>
        <v>#DIV/0!</v>
      </c>
      <c r="O22" s="43" t="e">
        <f t="shared" si="9"/>
        <v>#DIV/0!</v>
      </c>
      <c r="P22" s="43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43"/>
      <c r="Z22" s="42"/>
      <c r="AA22" s="42"/>
      <c r="AB22" s="43"/>
      <c r="AC22" s="43"/>
      <c r="AD22" s="43" t="e">
        <f t="shared" si="12"/>
        <v>#DIV/0!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13</v>
      </c>
      <c r="B23" s="40">
        <v>23.1</v>
      </c>
      <c r="C23" s="40">
        <v>28.55</v>
      </c>
      <c r="D23" s="40" t="s">
        <v>62</v>
      </c>
      <c r="E23" s="40">
        <v>3.92</v>
      </c>
      <c r="F23" s="28" t="s">
        <v>52</v>
      </c>
      <c r="G23" s="40">
        <v>40</v>
      </c>
      <c r="H23" s="43"/>
      <c r="I23" s="43"/>
      <c r="J23" s="42"/>
      <c r="K23" s="42"/>
      <c r="L23" s="43"/>
      <c r="M23" s="43"/>
      <c r="N23" s="43" t="e">
        <f t="shared" si="8"/>
        <v>#DIV/0!</v>
      </c>
      <c r="O23" s="43" t="e">
        <f t="shared" si="9"/>
        <v>#DIV/0!</v>
      </c>
      <c r="P23" s="43"/>
      <c r="Q23" s="43"/>
      <c r="R23" s="43"/>
      <c r="S23" s="43"/>
      <c r="T23" s="43"/>
      <c r="U23" s="43"/>
      <c r="V23" s="43" t="e">
        <f t="shared" si="10"/>
        <v>#DIV/0!</v>
      </c>
      <c r="W23" s="43" t="e">
        <f t="shared" si="11"/>
        <v>#DIV/0!</v>
      </c>
      <c r="X23" s="43"/>
      <c r="Y23" s="43">
        <v>-0.57999999999999996</v>
      </c>
      <c r="Z23" s="42"/>
      <c r="AA23" s="42"/>
      <c r="AB23" s="43"/>
      <c r="AC23" s="43"/>
      <c r="AD23" s="43">
        <f t="shared" si="12"/>
        <v>-0.57999999999999996</v>
      </c>
      <c r="AE23" s="43" t="e">
        <f t="shared" si="13"/>
        <v>#DIV/0!</v>
      </c>
      <c r="AF23" s="43"/>
      <c r="AG23" s="43"/>
      <c r="AH23" s="43"/>
      <c r="AI23" s="43"/>
      <c r="AJ23" s="43"/>
      <c r="AK23" s="43"/>
      <c r="AL23" s="43" t="e">
        <f t="shared" si="14"/>
        <v>#DIV/0!</v>
      </c>
      <c r="AM23" s="43" t="e">
        <f t="shared" si="15"/>
        <v>#DIV/0!</v>
      </c>
    </row>
    <row r="24" spans="1:39" s="41" customFormat="1">
      <c r="A24" s="40">
        <v>13</v>
      </c>
      <c r="B24" s="40">
        <v>23.1</v>
      </c>
      <c r="C24" s="40">
        <v>32.950000000000003</v>
      </c>
      <c r="D24" s="40" t="s">
        <v>63</v>
      </c>
      <c r="E24" s="40">
        <v>5.49</v>
      </c>
      <c r="F24" s="28" t="s">
        <v>52</v>
      </c>
      <c r="G24" s="40">
        <v>40</v>
      </c>
      <c r="H24" s="43"/>
      <c r="I24" s="43"/>
      <c r="J24" s="42"/>
      <c r="K24" s="42"/>
      <c r="L24" s="43"/>
      <c r="M24" s="43"/>
      <c r="N24" s="43" t="e">
        <f t="shared" si="8"/>
        <v>#DIV/0!</v>
      </c>
      <c r="O24" s="43" t="e">
        <f t="shared" si="9"/>
        <v>#DIV/0!</v>
      </c>
      <c r="P24" s="43"/>
      <c r="Q24" s="43"/>
      <c r="R24" s="43"/>
      <c r="S24" s="43"/>
      <c r="T24" s="43"/>
      <c r="U24" s="43"/>
      <c r="V24" s="43" t="e">
        <f t="shared" si="10"/>
        <v>#DIV/0!</v>
      </c>
      <c r="W24" s="43" t="e">
        <f t="shared" si="11"/>
        <v>#DIV/0!</v>
      </c>
      <c r="X24" s="43"/>
      <c r="Y24" s="43"/>
      <c r="Z24" s="42"/>
      <c r="AA24" s="42"/>
      <c r="AB24" s="43"/>
      <c r="AC24" s="43"/>
      <c r="AD24" s="43" t="e">
        <f t="shared" si="12"/>
        <v>#DIV/0!</v>
      </c>
      <c r="AE24" s="43" t="e">
        <f t="shared" si="13"/>
        <v>#DIV/0!</v>
      </c>
      <c r="AF24" s="43"/>
      <c r="AG24" s="43"/>
      <c r="AH24" s="43"/>
      <c r="AI24" s="43"/>
      <c r="AJ24" s="43"/>
      <c r="AK24" s="43"/>
      <c r="AL24" s="43" t="e">
        <f t="shared" si="14"/>
        <v>#DIV/0!</v>
      </c>
      <c r="AM24" s="43" t="e">
        <f t="shared" si="15"/>
        <v>#DIV/0!</v>
      </c>
    </row>
    <row r="25" spans="1:39" s="41" customFormat="1">
      <c r="A25" s="40"/>
      <c r="B25" s="40"/>
      <c r="C25" s="40"/>
      <c r="D25" s="40"/>
      <c r="E25" s="40"/>
      <c r="F25" s="28"/>
      <c r="G25" s="40"/>
      <c r="H25" s="43"/>
      <c r="I25" s="43"/>
      <c r="J25" s="42"/>
      <c r="K25" s="42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2"/>
      <c r="AA25" s="42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1" customFormat="1">
      <c r="A26" s="40"/>
      <c r="B26" s="40"/>
      <c r="C26" s="40"/>
      <c r="D26" s="40"/>
      <c r="E26" s="40"/>
      <c r="F26" s="28"/>
      <c r="G26" s="40"/>
      <c r="H26" s="43"/>
      <c r="I26" s="43"/>
      <c r="J26" s="42"/>
      <c r="K26" s="42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2"/>
      <c r="AA26" s="42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8" spans="1:39">
      <c r="A28" s="37">
        <v>-3.28</v>
      </c>
      <c r="B28" s="37">
        <v>1.63</v>
      </c>
      <c r="C28" s="40">
        <v>11.79</v>
      </c>
      <c r="D28" s="40" t="s">
        <v>56</v>
      </c>
      <c r="E28" s="40">
        <v>5.45</v>
      </c>
      <c r="F28" s="41" t="s">
        <v>85</v>
      </c>
      <c r="G28" s="40">
        <v>40</v>
      </c>
      <c r="N28" s="43" t="e">
        <f t="shared" ref="N28:N31" si="16">AVERAGE(H28:M28)</f>
        <v>#DIV/0!</v>
      </c>
      <c r="O28" s="43" t="e">
        <f t="shared" ref="O28:O31" si="17">STDEV(H28:M28)</f>
        <v>#DIV/0!</v>
      </c>
      <c r="P28" s="28">
        <v>23.75</v>
      </c>
      <c r="V28" s="43">
        <f t="shared" ref="V28:V31" si="18">AVERAGE(P28:U28)</f>
        <v>23.75</v>
      </c>
      <c r="W28" s="43" t="e">
        <f t="shared" ref="W28:W31" si="19">STDEV(P28:U28)</f>
        <v>#DIV/0!</v>
      </c>
      <c r="Y28" s="28">
        <v>5.1100000000000003</v>
      </c>
      <c r="AD28" s="43">
        <f t="shared" ref="AD28:AD31" si="20">AVERAGE(X28:AC28)</f>
        <v>5.1100000000000003</v>
      </c>
      <c r="AE28" s="43" t="e">
        <f t="shared" ref="AE28:AE31" si="21">STDEV(X28:AC28)</f>
        <v>#DIV/0!</v>
      </c>
      <c r="AL28" s="43" t="e">
        <f t="shared" ref="AL28:AL31" si="22">AVERAGE(AF28:AK28)</f>
        <v>#DIV/0!</v>
      </c>
      <c r="AM28" s="43" t="e">
        <f t="shared" ref="AM28:AM31" si="23">STDEV(AF28:AK28)</f>
        <v>#DIV/0!</v>
      </c>
    </row>
    <row r="29" spans="1:39">
      <c r="A29" s="37">
        <v>-3.28</v>
      </c>
      <c r="B29" s="37">
        <v>1.63</v>
      </c>
      <c r="C29" s="40">
        <v>18</v>
      </c>
      <c r="D29" s="40" t="s">
        <v>57</v>
      </c>
      <c r="E29" s="40">
        <v>7.09</v>
      </c>
      <c r="F29" s="41" t="s">
        <v>85</v>
      </c>
      <c r="G29" s="40">
        <v>40</v>
      </c>
      <c r="N29" s="43" t="e">
        <f t="shared" si="16"/>
        <v>#DIV/0!</v>
      </c>
      <c r="O29" s="43" t="e">
        <f t="shared" si="17"/>
        <v>#DIV/0!</v>
      </c>
      <c r="P29" s="28">
        <v>45.79</v>
      </c>
      <c r="V29" s="43">
        <f t="shared" si="18"/>
        <v>45.79</v>
      </c>
      <c r="W29" s="43" t="e">
        <f t="shared" si="19"/>
        <v>#DIV/0!</v>
      </c>
      <c r="AD29" s="43" t="e">
        <f t="shared" si="20"/>
        <v>#DIV/0!</v>
      </c>
      <c r="AE29" s="43" t="e">
        <f t="shared" si="21"/>
        <v>#DIV/0!</v>
      </c>
      <c r="AL29" s="43" t="e">
        <f t="shared" si="22"/>
        <v>#DIV/0!</v>
      </c>
      <c r="AM29" s="43" t="e">
        <f t="shared" si="23"/>
        <v>#DIV/0!</v>
      </c>
    </row>
    <row r="30" spans="1:39" s="41" customFormat="1">
      <c r="A30" s="44">
        <v>4.4800000000000004</v>
      </c>
      <c r="B30" s="44">
        <v>8.75</v>
      </c>
      <c r="C30" s="44">
        <v>19.059999999999999</v>
      </c>
      <c r="D30" s="44" t="s">
        <v>59</v>
      </c>
      <c r="E30" s="44">
        <v>4.83</v>
      </c>
      <c r="F30" s="41" t="s">
        <v>85</v>
      </c>
      <c r="G30" s="40">
        <v>40</v>
      </c>
      <c r="H30" s="42"/>
      <c r="I30" s="42"/>
      <c r="J30" s="42"/>
      <c r="K30" s="42"/>
      <c r="L30" s="43"/>
      <c r="M30" s="43"/>
      <c r="N30" s="43" t="e">
        <f t="shared" si="16"/>
        <v>#DIV/0!</v>
      </c>
      <c r="O30" s="43" t="e">
        <f t="shared" si="17"/>
        <v>#DIV/0!</v>
      </c>
      <c r="P30" s="42"/>
      <c r="Q30" s="42"/>
      <c r="R30" s="42"/>
      <c r="S30" s="42"/>
      <c r="T30" s="43"/>
      <c r="U30" s="43"/>
      <c r="V30" s="43" t="e">
        <f t="shared" si="18"/>
        <v>#DIV/0!</v>
      </c>
      <c r="W30" s="43" t="e">
        <f t="shared" si="19"/>
        <v>#DIV/0!</v>
      </c>
      <c r="X30" s="42"/>
      <c r="Y30" s="42">
        <v>0.61</v>
      </c>
      <c r="Z30" s="42"/>
      <c r="AA30" s="42"/>
      <c r="AB30" s="43"/>
      <c r="AC30" s="43"/>
      <c r="AD30" s="43">
        <f t="shared" si="20"/>
        <v>0.61</v>
      </c>
      <c r="AE30" s="43" t="e">
        <f t="shared" si="21"/>
        <v>#DIV/0!</v>
      </c>
      <c r="AF30" s="42"/>
      <c r="AG30" s="42"/>
      <c r="AH30" s="42"/>
      <c r="AI30" s="42"/>
      <c r="AJ30" s="43"/>
      <c r="AK30" s="43"/>
      <c r="AL30" s="43" t="e">
        <f t="shared" si="22"/>
        <v>#DIV/0!</v>
      </c>
      <c r="AM30" s="43" t="e">
        <f t="shared" si="23"/>
        <v>#DIV/0!</v>
      </c>
    </row>
    <row r="31" spans="1:39" s="41" customFormat="1">
      <c r="A31" s="40">
        <v>13</v>
      </c>
      <c r="B31" s="40">
        <v>23.1</v>
      </c>
      <c r="C31" s="40">
        <v>28.55</v>
      </c>
      <c r="D31" s="40" t="s">
        <v>62</v>
      </c>
      <c r="E31" s="40">
        <v>3.92</v>
      </c>
      <c r="F31" s="41" t="s">
        <v>85</v>
      </c>
      <c r="G31" s="40">
        <v>40</v>
      </c>
      <c r="H31" s="42"/>
      <c r="I31" s="42"/>
      <c r="J31" s="42"/>
      <c r="K31" s="42"/>
      <c r="L31" s="43"/>
      <c r="M31" s="43"/>
      <c r="N31" s="43" t="e">
        <f t="shared" si="16"/>
        <v>#DIV/0!</v>
      </c>
      <c r="O31" s="43" t="e">
        <f t="shared" si="17"/>
        <v>#DIV/0!</v>
      </c>
      <c r="P31" s="42"/>
      <c r="Q31" s="42"/>
      <c r="R31" s="42"/>
      <c r="S31" s="42"/>
      <c r="T31" s="43"/>
      <c r="U31" s="43"/>
      <c r="V31" s="43" t="e">
        <f t="shared" si="18"/>
        <v>#DIV/0!</v>
      </c>
      <c r="W31" s="43" t="e">
        <f t="shared" si="19"/>
        <v>#DIV/0!</v>
      </c>
      <c r="X31" s="42"/>
      <c r="Y31" s="42">
        <v>-0.15</v>
      </c>
      <c r="Z31" s="42"/>
      <c r="AA31" s="42"/>
      <c r="AB31" s="43"/>
      <c r="AC31" s="43"/>
      <c r="AD31" s="43">
        <f t="shared" si="20"/>
        <v>-0.15</v>
      </c>
      <c r="AE31" s="43" t="e">
        <f t="shared" si="21"/>
        <v>#DIV/0!</v>
      </c>
      <c r="AF31" s="42"/>
      <c r="AG31" s="42"/>
      <c r="AH31" s="42"/>
      <c r="AI31" s="42"/>
      <c r="AJ31" s="43"/>
      <c r="AK31" s="43"/>
      <c r="AL31" s="43" t="e">
        <f t="shared" si="22"/>
        <v>#DIV/0!</v>
      </c>
      <c r="AM31" s="43" t="e">
        <f t="shared" si="23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1"/>
  <sheetViews>
    <sheetView zoomScaleNormal="100" workbookViewId="0">
      <pane xSplit="7" topLeftCell="I1" activePane="topRight" state="frozen"/>
      <selection pane="topRight" activeCell="K16" sqref="K16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1" width="9.140625" style="37"/>
    <col min="12" max="26" width="9.140625" style="28"/>
    <col min="27" max="28" width="9.140625" style="37"/>
    <col min="29" max="16384" width="9.140625" style="28"/>
  </cols>
  <sheetData>
    <row r="2" spans="1:39">
      <c r="A2" s="28" t="s">
        <v>81</v>
      </c>
      <c r="H2" s="29" t="s">
        <v>65</v>
      </c>
      <c r="I2" s="29"/>
      <c r="J2" s="54"/>
      <c r="K2" s="54"/>
      <c r="L2" s="29"/>
      <c r="M2" s="29"/>
      <c r="N2" s="29"/>
      <c r="O2" s="29"/>
      <c r="P2" s="30" t="s">
        <v>66</v>
      </c>
      <c r="Q2" s="30"/>
      <c r="R2" s="30"/>
      <c r="S2" s="30"/>
      <c r="T2" s="30"/>
      <c r="U2" s="30"/>
      <c r="V2" s="30"/>
      <c r="W2" s="30"/>
      <c r="X2" s="31" t="s">
        <v>67</v>
      </c>
      <c r="Y2" s="31"/>
      <c r="Z2" s="31"/>
      <c r="AA2" s="55"/>
      <c r="AB2" s="55"/>
      <c r="AC2" s="31"/>
      <c r="AD2" s="31"/>
      <c r="AE2" s="31"/>
      <c r="AF2" s="32" t="s">
        <v>68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64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79</v>
      </c>
      <c r="I3" s="34" t="s">
        <v>88</v>
      </c>
      <c r="J3" s="34" t="s">
        <v>102</v>
      </c>
      <c r="K3" s="34" t="s">
        <v>103</v>
      </c>
      <c r="L3" s="34"/>
      <c r="M3" s="34"/>
      <c r="N3" s="34" t="s">
        <v>47</v>
      </c>
      <c r="O3" s="34" t="s">
        <v>48</v>
      </c>
      <c r="P3" s="33" t="s">
        <v>79</v>
      </c>
      <c r="Q3" s="33" t="s">
        <v>83</v>
      </c>
      <c r="R3" s="33" t="s">
        <v>91</v>
      </c>
      <c r="S3" s="33"/>
      <c r="T3" s="33"/>
      <c r="U3" s="33"/>
      <c r="V3" s="33" t="s">
        <v>47</v>
      </c>
      <c r="W3" s="33" t="s">
        <v>48</v>
      </c>
      <c r="X3" s="35" t="s">
        <v>84</v>
      </c>
      <c r="Y3" s="35" t="s">
        <v>90</v>
      </c>
      <c r="Z3" s="35" t="s">
        <v>86</v>
      </c>
      <c r="AA3" s="35" t="s">
        <v>102</v>
      </c>
      <c r="AB3" s="35" t="s">
        <v>103</v>
      </c>
      <c r="AC3" s="35"/>
      <c r="AD3" s="35" t="s">
        <v>47</v>
      </c>
      <c r="AE3" s="35" t="s">
        <v>48</v>
      </c>
      <c r="AF3" s="36" t="s">
        <v>79</v>
      </c>
      <c r="AG3" s="36" t="s">
        <v>36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51">
        <v>-3.74</v>
      </c>
      <c r="B4" s="51">
        <v>1.1399999999999999</v>
      </c>
      <c r="C4" s="49">
        <v>4.07</v>
      </c>
      <c r="D4" s="50" t="s">
        <v>71</v>
      </c>
      <c r="E4" s="37">
        <v>-0.56000000000000005</v>
      </c>
      <c r="F4" s="28" t="s">
        <v>29</v>
      </c>
      <c r="G4" s="37">
        <v>60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51">
        <v>-3.74</v>
      </c>
      <c r="B5" s="51">
        <v>1.1399999999999999</v>
      </c>
      <c r="C5" s="49">
        <v>6.82</v>
      </c>
      <c r="D5" s="51" t="s">
        <v>72</v>
      </c>
      <c r="E5" s="40">
        <v>0.76</v>
      </c>
      <c r="F5" s="41" t="s">
        <v>29</v>
      </c>
      <c r="G5" s="37">
        <v>60</v>
      </c>
      <c r="H5" s="42"/>
      <c r="I5" s="42">
        <v>14.27</v>
      </c>
      <c r="J5" s="42">
        <v>22.8</v>
      </c>
      <c r="K5" s="37">
        <v>22.369</v>
      </c>
      <c r="L5" s="43"/>
      <c r="M5" s="43"/>
      <c r="N5" s="43">
        <f t="shared" ref="N5:N12" si="0">AVERAGE(H5:M5)</f>
        <v>19.812999999999999</v>
      </c>
      <c r="O5" s="43">
        <f t="shared" ref="O5:O12" si="1">STDEV(H5:M5)</f>
        <v>4.8052135228312123</v>
      </c>
      <c r="P5" s="42"/>
      <c r="Q5" s="42"/>
      <c r="R5" s="42">
        <v>13.39</v>
      </c>
      <c r="S5" s="42"/>
      <c r="T5" s="43"/>
      <c r="U5" s="43"/>
      <c r="V5" s="43">
        <f t="shared" ref="V5:V12" si="2">AVERAGE(P5:U5)</f>
        <v>13.39</v>
      </c>
      <c r="W5" s="43" t="e">
        <f t="shared" ref="W5:W12" si="3">STDEV(P5:U5)</f>
        <v>#DIV/0!</v>
      </c>
      <c r="X5" s="42">
        <v>11.8</v>
      </c>
      <c r="Y5" s="42">
        <v>20.12</v>
      </c>
      <c r="Z5" s="42"/>
      <c r="AA5" s="42">
        <v>24.581</v>
      </c>
      <c r="AB5" s="37">
        <v>24.206</v>
      </c>
      <c r="AC5" s="43"/>
      <c r="AD5" s="43">
        <f t="shared" ref="AD5:AD12" si="4">AVERAGE(X5:AC5)</f>
        <v>20.176750000000002</v>
      </c>
      <c r="AE5" s="43">
        <f t="shared" ref="AE5:AE12" si="5">STDEV(X5:AC5)</f>
        <v>5.9387269890103394</v>
      </c>
      <c r="AF5" s="42"/>
      <c r="AG5" s="42"/>
      <c r="AH5" s="42"/>
      <c r="AI5" s="42"/>
      <c r="AJ5" s="43"/>
      <c r="AK5" s="43"/>
      <c r="AL5" s="43" t="e">
        <f t="shared" ref="AL5:AL12" si="6">AVERAGE(AF5:AK5)</f>
        <v>#DIV/0!</v>
      </c>
      <c r="AM5" s="43" t="e">
        <f t="shared" ref="AM5:AM12" si="7">STDEV(AF5:AK5)</f>
        <v>#DIV/0!</v>
      </c>
    </row>
    <row r="6" spans="1:39" s="41" customFormat="1" ht="13.5" customHeight="1">
      <c r="A6" s="51">
        <v>-3.74</v>
      </c>
      <c r="B6" s="51">
        <v>1.1399999999999999</v>
      </c>
      <c r="C6" s="49">
        <v>11.62</v>
      </c>
      <c r="D6" s="51" t="s">
        <v>73</v>
      </c>
      <c r="E6" s="40">
        <v>1.67</v>
      </c>
      <c r="F6" s="41" t="s">
        <v>29</v>
      </c>
      <c r="G6" s="37">
        <v>60</v>
      </c>
      <c r="H6" s="42"/>
      <c r="I6" s="42">
        <v>7.6</v>
      </c>
      <c r="J6" s="42">
        <v>43.863999999999997</v>
      </c>
      <c r="K6" s="37">
        <v>41.693000000000005</v>
      </c>
      <c r="L6" s="43"/>
      <c r="M6" s="43"/>
      <c r="N6" s="43">
        <f t="shared" si="0"/>
        <v>31.052333333333337</v>
      </c>
      <c r="O6" s="43">
        <f t="shared" si="1"/>
        <v>20.339303437761412</v>
      </c>
      <c r="P6" s="42"/>
      <c r="Q6" s="42"/>
      <c r="R6" s="42">
        <v>12.14</v>
      </c>
      <c r="S6" s="42"/>
      <c r="T6" s="43"/>
      <c r="U6" s="43"/>
      <c r="V6" s="43">
        <f t="shared" si="2"/>
        <v>12.14</v>
      </c>
      <c r="W6" s="43" t="e">
        <f t="shared" si="3"/>
        <v>#DIV/0!</v>
      </c>
      <c r="X6" s="42">
        <v>40.68</v>
      </c>
      <c r="Y6" s="42">
        <v>23.09</v>
      </c>
      <c r="Z6" s="42"/>
      <c r="AA6" s="42">
        <v>48.142000000000003</v>
      </c>
      <c r="AB6" s="37">
        <v>45.451000000000001</v>
      </c>
      <c r="AC6" s="43"/>
      <c r="AD6" s="43">
        <f t="shared" si="4"/>
        <v>39.34075</v>
      </c>
      <c r="AE6" s="43">
        <f t="shared" si="5"/>
        <v>11.264658934768798</v>
      </c>
      <c r="AF6" s="42"/>
      <c r="AG6" s="42"/>
      <c r="AH6" s="42"/>
      <c r="AI6" s="42"/>
      <c r="AJ6" s="43"/>
      <c r="AK6" s="43"/>
      <c r="AL6" s="43" t="e">
        <f t="shared" si="6"/>
        <v>#DIV/0!</v>
      </c>
      <c r="AM6" s="43" t="e">
        <f t="shared" si="7"/>
        <v>#DIV/0!</v>
      </c>
    </row>
    <row r="7" spans="1:39" s="41" customFormat="1">
      <c r="A7" s="51">
        <v>3.89</v>
      </c>
      <c r="B7" s="51">
        <v>8.06</v>
      </c>
      <c r="C7" s="49">
        <v>10.71</v>
      </c>
      <c r="D7" s="52" t="s">
        <v>74</v>
      </c>
      <c r="E7" s="44">
        <v>-1.23</v>
      </c>
      <c r="F7" s="45" t="s">
        <v>29</v>
      </c>
      <c r="G7" s="37">
        <v>60</v>
      </c>
      <c r="H7" s="46"/>
      <c r="I7" s="46"/>
      <c r="J7" s="53"/>
      <c r="K7" s="53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46"/>
      <c r="AA7" s="53"/>
      <c r="AB7" s="53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51">
        <v>3.89</v>
      </c>
      <c r="B8" s="51">
        <v>8.06</v>
      </c>
      <c r="C8" s="49">
        <v>12.93</v>
      </c>
      <c r="D8" s="52" t="s">
        <v>75</v>
      </c>
      <c r="E8" s="44">
        <v>-0.11</v>
      </c>
      <c r="F8" s="45" t="s">
        <v>29</v>
      </c>
      <c r="G8" s="37">
        <v>60</v>
      </c>
      <c r="H8" s="46"/>
      <c r="I8" s="46"/>
      <c r="J8" s="53">
        <v>11.500999999999999</v>
      </c>
      <c r="K8" s="37">
        <v>8.7134</v>
      </c>
      <c r="L8" s="46"/>
      <c r="M8" s="46"/>
      <c r="N8" s="43">
        <f t="shared" si="0"/>
        <v>10.107199999999999</v>
      </c>
      <c r="O8" s="43">
        <f t="shared" si="1"/>
        <v>1.9711308632356315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46"/>
      <c r="AA8" s="53">
        <v>12.005000000000001</v>
      </c>
      <c r="AB8" s="37">
        <v>9.4205000000000005</v>
      </c>
      <c r="AC8" s="46"/>
      <c r="AD8" s="43">
        <f t="shared" si="4"/>
        <v>10.71275</v>
      </c>
      <c r="AE8" s="43">
        <f t="shared" si="5"/>
        <v>1.8275174759766446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51">
        <v>3.89</v>
      </c>
      <c r="B9" s="51">
        <v>8.06</v>
      </c>
      <c r="C9" s="49">
        <v>18.079999999999998</v>
      </c>
      <c r="D9" s="52" t="s">
        <v>76</v>
      </c>
      <c r="E9" s="44">
        <v>1.85</v>
      </c>
      <c r="F9" s="45" t="s">
        <v>29</v>
      </c>
      <c r="G9" s="37">
        <v>60</v>
      </c>
      <c r="H9" s="46"/>
      <c r="I9" s="46"/>
      <c r="J9" s="53">
        <v>22.654</v>
      </c>
      <c r="K9" s="37">
        <v>18.948</v>
      </c>
      <c r="L9" s="46"/>
      <c r="M9" s="46"/>
      <c r="N9" s="43">
        <f t="shared" si="0"/>
        <v>20.801000000000002</v>
      </c>
      <c r="O9" s="43">
        <f t="shared" si="1"/>
        <v>2.620537731077345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46"/>
      <c r="AA9" s="53">
        <v>23.86</v>
      </c>
      <c r="AB9" s="37">
        <v>20.22</v>
      </c>
      <c r="AC9" s="46"/>
      <c r="AD9" s="43">
        <f t="shared" si="4"/>
        <v>22.04</v>
      </c>
      <c r="AE9" s="43">
        <f t="shared" si="5"/>
        <v>2.5738686835190334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51">
        <v>12.01</v>
      </c>
      <c r="B10" s="51">
        <v>19.260000000000002</v>
      </c>
      <c r="C10" s="49">
        <v>20.16</v>
      </c>
      <c r="D10" s="51" t="s">
        <v>82</v>
      </c>
      <c r="E10" s="40">
        <v>-0.76</v>
      </c>
      <c r="F10" s="41" t="s">
        <v>29</v>
      </c>
      <c r="G10" s="37">
        <v>60</v>
      </c>
      <c r="H10" s="43"/>
      <c r="I10" s="43"/>
      <c r="J10" s="42"/>
      <c r="K10" s="42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3"/>
      <c r="AA10" s="42"/>
      <c r="AB10" s="42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51">
        <v>12.01</v>
      </c>
      <c r="B11" s="51">
        <v>19.260000000000002</v>
      </c>
      <c r="C11" s="49">
        <v>23.83</v>
      </c>
      <c r="D11" s="51" t="s">
        <v>77</v>
      </c>
      <c r="E11" s="40">
        <v>3.63</v>
      </c>
      <c r="F11" s="41" t="s">
        <v>29</v>
      </c>
      <c r="G11" s="37">
        <v>60</v>
      </c>
      <c r="H11" s="43"/>
      <c r="I11" s="43"/>
      <c r="J11" s="42"/>
      <c r="K11" s="42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3"/>
      <c r="AA11" s="42"/>
      <c r="AB11" s="42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51">
        <v>12.01</v>
      </c>
      <c r="B12" s="51">
        <v>19.260000000000002</v>
      </c>
      <c r="C12" s="49">
        <v>34.11</v>
      </c>
      <c r="D12" s="51" t="s">
        <v>78</v>
      </c>
      <c r="E12" s="40">
        <v>14.71</v>
      </c>
      <c r="F12" s="41" t="s">
        <v>29</v>
      </c>
      <c r="G12" s="37">
        <v>60</v>
      </c>
      <c r="H12" s="43"/>
      <c r="I12" s="43"/>
      <c r="J12" s="42"/>
      <c r="K12" s="42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3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3"/>
      <c r="AA12" s="42"/>
      <c r="AB12" s="42"/>
      <c r="AC12" s="43"/>
      <c r="AD12" s="43" t="e">
        <f t="shared" si="4"/>
        <v>#DIV/0!</v>
      </c>
      <c r="AE12" s="43" t="e">
        <f t="shared" si="5"/>
        <v>#DIV/0!</v>
      </c>
      <c r="AF12" s="43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2"/>
      <c r="K13" s="42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2"/>
      <c r="AB13" s="42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2"/>
      <c r="K14" s="4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2"/>
      <c r="AB14" s="42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2"/>
      <c r="K15" s="42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2"/>
      <c r="AB15" s="42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40">
        <v>-3.74</v>
      </c>
      <c r="B16" s="40">
        <v>1.1399999999999999</v>
      </c>
      <c r="C16" s="49">
        <v>4.07</v>
      </c>
      <c r="D16" s="50" t="s">
        <v>71</v>
      </c>
      <c r="E16" s="37">
        <v>-0.56000000000000005</v>
      </c>
      <c r="F16" s="41" t="s">
        <v>52</v>
      </c>
      <c r="G16" s="37">
        <v>60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/>
      <c r="Q16" s="42"/>
      <c r="R16" s="42"/>
      <c r="S16" s="42"/>
      <c r="T16" s="42"/>
      <c r="U16" s="42"/>
      <c r="V16" s="43" t="e">
        <f>AVERAGE(P16:U16)</f>
        <v>#DIV/0!</v>
      </c>
      <c r="W16" s="43" t="e">
        <f>STDEV(P16:U16)</f>
        <v>#DIV/0!</v>
      </c>
      <c r="X16" s="42"/>
      <c r="Y16" s="42"/>
      <c r="Z16" s="42"/>
      <c r="AA16" s="42"/>
      <c r="AB16" s="42"/>
      <c r="AC16" s="42"/>
      <c r="AD16" s="43" t="e">
        <f>AVERAGE(X16:AC16)</f>
        <v>#DIV/0!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40">
        <v>-3.74</v>
      </c>
      <c r="B17" s="40">
        <v>1.1399999999999999</v>
      </c>
      <c r="C17" s="49">
        <v>6.82</v>
      </c>
      <c r="D17" s="51" t="s">
        <v>72</v>
      </c>
      <c r="E17" s="40">
        <v>0.76</v>
      </c>
      <c r="F17" s="41" t="s">
        <v>52</v>
      </c>
      <c r="G17" s="37">
        <v>60</v>
      </c>
      <c r="H17" s="42">
        <v>10.130000000000001</v>
      </c>
      <c r="I17" s="42"/>
      <c r="J17" s="38">
        <v>1.1039000000000001</v>
      </c>
      <c r="K17" s="38">
        <v>1.0798000000000001</v>
      </c>
      <c r="L17" s="43"/>
      <c r="M17" s="43"/>
      <c r="N17" s="43">
        <f t="shared" ref="N17:N24" si="8">AVERAGE(H17:M17)</f>
        <v>4.1045666666666669</v>
      </c>
      <c r="O17" s="43">
        <f t="shared" ref="O17:O24" si="9">STDEV(H17:M17)</f>
        <v>5.2181922485984877</v>
      </c>
      <c r="P17" s="42">
        <v>10.130000000000001</v>
      </c>
      <c r="Q17" s="42"/>
      <c r="R17" s="42"/>
      <c r="S17" s="42"/>
      <c r="T17" s="43"/>
      <c r="U17" s="43"/>
      <c r="V17" s="43">
        <f t="shared" ref="V17:V24" si="10">AVERAGE(P17:U17)</f>
        <v>10.130000000000001</v>
      </c>
      <c r="W17" s="43" t="e">
        <f t="shared" ref="W17:W24" si="11">STDEV(P17:U17)</f>
        <v>#DIV/0!</v>
      </c>
      <c r="X17" s="42"/>
      <c r="Y17" s="42"/>
      <c r="Z17" s="42">
        <v>3.18</v>
      </c>
      <c r="AA17" s="38">
        <v>2.3742000000000001</v>
      </c>
      <c r="AB17" s="38">
        <v>2.3877999999999999</v>
      </c>
      <c r="AC17" s="43"/>
      <c r="AD17" s="43">
        <f t="shared" ref="AD17:AD24" si="12">AVERAGE(X17:AC17)</f>
        <v>2.6473333333333335</v>
      </c>
      <c r="AE17" s="43">
        <f t="shared" ref="AE17:AE24" si="13">STDEV(X17:AC17)</f>
        <v>0.46135298127717084</v>
      </c>
      <c r="AF17" s="42">
        <v>14.29</v>
      </c>
      <c r="AG17" s="42"/>
      <c r="AH17" s="42"/>
      <c r="AI17" s="42"/>
      <c r="AJ17" s="43"/>
      <c r="AK17" s="43"/>
      <c r="AL17" s="43">
        <f t="shared" ref="AL17:AL24" si="14">AVERAGE(AF17:AK17)</f>
        <v>14.29</v>
      </c>
      <c r="AM17" s="43" t="e">
        <f t="shared" ref="AM17:AM24" si="15">STDEV(AF17:AK17)</f>
        <v>#DIV/0!</v>
      </c>
    </row>
    <row r="18" spans="1:39" s="41" customFormat="1">
      <c r="A18" s="40">
        <v>-3.74</v>
      </c>
      <c r="B18" s="40">
        <v>1.1399999999999999</v>
      </c>
      <c r="C18" s="49">
        <v>11.62</v>
      </c>
      <c r="D18" s="51" t="s">
        <v>73</v>
      </c>
      <c r="E18" s="40">
        <v>1.67</v>
      </c>
      <c r="F18" s="41" t="s">
        <v>52</v>
      </c>
      <c r="G18" s="37">
        <v>60</v>
      </c>
      <c r="H18" s="42">
        <v>6.14</v>
      </c>
      <c r="I18" s="42"/>
      <c r="J18" s="38">
        <v>4.0697000000000001</v>
      </c>
      <c r="K18" s="38">
        <v>3.9008000000000003</v>
      </c>
      <c r="L18" s="43"/>
      <c r="M18" s="43"/>
      <c r="N18" s="43">
        <f t="shared" si="8"/>
        <v>4.7035</v>
      </c>
      <c r="O18" s="43">
        <f t="shared" si="9"/>
        <v>1.2469085732322176</v>
      </c>
      <c r="P18" s="42">
        <v>10.02</v>
      </c>
      <c r="Q18" s="42"/>
      <c r="R18" s="42"/>
      <c r="S18" s="42"/>
      <c r="T18" s="43"/>
      <c r="U18" s="43"/>
      <c r="V18" s="43">
        <f t="shared" si="10"/>
        <v>10.02</v>
      </c>
      <c r="W18" s="43" t="e">
        <f t="shared" si="11"/>
        <v>#DIV/0!</v>
      </c>
      <c r="X18" s="42"/>
      <c r="Y18" s="42"/>
      <c r="Z18" s="42"/>
      <c r="AA18" s="38">
        <v>6.6904000000000003</v>
      </c>
      <c r="AB18" s="38">
        <v>6.6145999999999994</v>
      </c>
      <c r="AC18" s="43"/>
      <c r="AD18" s="43">
        <f t="shared" si="12"/>
        <v>6.6524999999999999</v>
      </c>
      <c r="AE18" s="43">
        <f t="shared" si="13"/>
        <v>5.3598694013940996E-2</v>
      </c>
      <c r="AF18" s="42">
        <v>14.6</v>
      </c>
      <c r="AG18" s="42"/>
      <c r="AH18" s="42"/>
      <c r="AI18" s="42"/>
      <c r="AJ18" s="43"/>
      <c r="AK18" s="43"/>
      <c r="AL18" s="43">
        <f t="shared" si="14"/>
        <v>14.6</v>
      </c>
      <c r="AM18" s="43" t="e">
        <f t="shared" si="15"/>
        <v>#DIV/0!</v>
      </c>
    </row>
    <row r="19" spans="1:39" s="41" customFormat="1">
      <c r="A19" s="44">
        <v>3.89</v>
      </c>
      <c r="B19" s="44">
        <v>8.06</v>
      </c>
      <c r="C19" s="49">
        <v>10.71</v>
      </c>
      <c r="D19" s="52" t="s">
        <v>74</v>
      </c>
      <c r="E19" s="44">
        <v>-1.23</v>
      </c>
      <c r="F19" s="41" t="s">
        <v>52</v>
      </c>
      <c r="G19" s="37">
        <v>60</v>
      </c>
      <c r="H19" s="42"/>
      <c r="I19" s="46"/>
      <c r="J19" s="53"/>
      <c r="K19" s="53"/>
      <c r="L19" s="46"/>
      <c r="M19" s="46"/>
      <c r="N19" s="43" t="e">
        <f t="shared" si="8"/>
        <v>#DIV/0!</v>
      </c>
      <c r="O19" s="43" t="e">
        <f t="shared" si="9"/>
        <v>#DIV/0!</v>
      </c>
      <c r="P19" s="42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46"/>
      <c r="Z19" s="46"/>
      <c r="AA19" s="53"/>
      <c r="AB19" s="53"/>
      <c r="AC19" s="46"/>
      <c r="AD19" s="43" t="e">
        <f t="shared" si="12"/>
        <v>#DIV/0!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3.89</v>
      </c>
      <c r="B20" s="44">
        <v>8.06</v>
      </c>
      <c r="C20" s="49">
        <v>12.93</v>
      </c>
      <c r="D20" s="52" t="s">
        <v>75</v>
      </c>
      <c r="E20" s="44">
        <v>-0.11</v>
      </c>
      <c r="F20" s="41" t="s">
        <v>52</v>
      </c>
      <c r="G20" s="37">
        <v>60</v>
      </c>
      <c r="H20" s="42"/>
      <c r="I20" s="46"/>
      <c r="J20" s="38">
        <v>0.44627</v>
      </c>
      <c r="K20" s="38">
        <v>0.88451000000000002</v>
      </c>
      <c r="L20" s="46"/>
      <c r="M20" s="46"/>
      <c r="N20" s="43">
        <f t="shared" si="8"/>
        <v>0.66539000000000004</v>
      </c>
      <c r="O20" s="43">
        <f t="shared" si="9"/>
        <v>0.30988247578719252</v>
      </c>
      <c r="P20" s="42"/>
      <c r="Q20" s="46"/>
      <c r="R20" s="46"/>
      <c r="S20" s="46"/>
      <c r="T20" s="46"/>
      <c r="U20" s="46"/>
      <c r="V20" s="43" t="e">
        <f t="shared" si="10"/>
        <v>#DIV/0!</v>
      </c>
      <c r="W20" s="43" t="e">
        <f t="shared" si="11"/>
        <v>#DIV/0!</v>
      </c>
      <c r="X20" s="46"/>
      <c r="Y20" s="46"/>
      <c r="Z20" s="46">
        <v>0.59</v>
      </c>
      <c r="AA20" s="38">
        <v>0.41123000000000004</v>
      </c>
      <c r="AB20" s="38">
        <v>0.86763000000000001</v>
      </c>
      <c r="AC20" s="46"/>
      <c r="AD20" s="43">
        <f t="shared" si="12"/>
        <v>0.62295333333333336</v>
      </c>
      <c r="AE20" s="43">
        <f t="shared" si="13"/>
        <v>0.22997756767418248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3.89</v>
      </c>
      <c r="B21" s="44">
        <v>8.06</v>
      </c>
      <c r="C21" s="49">
        <v>18.079999999999998</v>
      </c>
      <c r="D21" s="52" t="s">
        <v>76</v>
      </c>
      <c r="E21" s="44">
        <v>1.85</v>
      </c>
      <c r="F21" s="41" t="s">
        <v>52</v>
      </c>
      <c r="G21" s="37">
        <v>60</v>
      </c>
      <c r="H21" s="42"/>
      <c r="I21" s="46"/>
      <c r="J21" s="38">
        <v>2.5149999999999997</v>
      </c>
      <c r="K21" s="38">
        <v>3.3677999999999999</v>
      </c>
      <c r="L21" s="46"/>
      <c r="M21" s="46"/>
      <c r="N21" s="43">
        <f t="shared" si="8"/>
        <v>2.9413999999999998</v>
      </c>
      <c r="O21" s="43">
        <f t="shared" si="9"/>
        <v>0.60302066299588608</v>
      </c>
      <c r="P21" s="42"/>
      <c r="Q21" s="46"/>
      <c r="R21" s="46"/>
      <c r="S21" s="46"/>
      <c r="T21" s="46"/>
      <c r="U21" s="46"/>
      <c r="V21" s="43" t="e">
        <f t="shared" si="10"/>
        <v>#DIV/0!</v>
      </c>
      <c r="W21" s="43" t="e">
        <f t="shared" si="11"/>
        <v>#DIV/0!</v>
      </c>
      <c r="X21" s="46"/>
      <c r="Y21" s="46"/>
      <c r="Z21" s="46"/>
      <c r="AA21" s="38">
        <v>2.5306999999999999</v>
      </c>
      <c r="AB21" s="38">
        <v>3.3439999999999999</v>
      </c>
      <c r="AC21" s="46"/>
      <c r="AD21" s="43">
        <f t="shared" si="12"/>
        <v>2.9373499999999999</v>
      </c>
      <c r="AE21" s="43">
        <f t="shared" si="13"/>
        <v>0.57508994513902068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12.01</v>
      </c>
      <c r="B22" s="40">
        <v>19.260000000000002</v>
      </c>
      <c r="C22" s="49">
        <v>20.16</v>
      </c>
      <c r="D22" s="51" t="s">
        <v>80</v>
      </c>
      <c r="E22" s="40">
        <v>-0.76</v>
      </c>
      <c r="F22" s="41" t="s">
        <v>52</v>
      </c>
      <c r="G22" s="37">
        <v>60</v>
      </c>
      <c r="H22" s="42"/>
      <c r="I22" s="43"/>
      <c r="J22" s="42"/>
      <c r="K22" s="42"/>
      <c r="L22" s="43"/>
      <c r="M22" s="43"/>
      <c r="N22" s="43" t="e">
        <f t="shared" si="8"/>
        <v>#DIV/0!</v>
      </c>
      <c r="O22" s="43" t="e">
        <f t="shared" si="9"/>
        <v>#DIV/0!</v>
      </c>
      <c r="P22" s="42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43"/>
      <c r="Z22" s="43"/>
      <c r="AA22" s="42"/>
      <c r="AB22" s="42"/>
      <c r="AC22" s="43"/>
      <c r="AD22" s="43" t="e">
        <f t="shared" si="12"/>
        <v>#DIV/0!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12.01</v>
      </c>
      <c r="B23" s="40">
        <v>19.260000000000002</v>
      </c>
      <c r="C23" s="49">
        <v>23.83</v>
      </c>
      <c r="D23" s="51" t="s">
        <v>77</v>
      </c>
      <c r="E23" s="40">
        <v>3.63</v>
      </c>
      <c r="F23" s="41" t="s">
        <v>52</v>
      </c>
      <c r="G23" s="37">
        <v>60</v>
      </c>
      <c r="H23" s="42">
        <v>4.13</v>
      </c>
      <c r="I23" s="43"/>
      <c r="J23" s="42"/>
      <c r="K23" s="42"/>
      <c r="L23" s="43"/>
      <c r="M23" s="43"/>
      <c r="N23" s="43">
        <f t="shared" si="8"/>
        <v>4.13</v>
      </c>
      <c r="O23" s="43" t="e">
        <f t="shared" si="9"/>
        <v>#DIV/0!</v>
      </c>
      <c r="P23" s="42">
        <v>12.34</v>
      </c>
      <c r="Q23" s="43"/>
      <c r="R23" s="43"/>
      <c r="S23" s="43"/>
      <c r="T23" s="43"/>
      <c r="U23" s="43"/>
      <c r="V23" s="43">
        <f t="shared" si="10"/>
        <v>12.34</v>
      </c>
      <c r="W23" s="43" t="e">
        <f t="shared" si="11"/>
        <v>#DIV/0!</v>
      </c>
      <c r="X23" s="43"/>
      <c r="Y23" s="43"/>
      <c r="Z23" s="43">
        <v>-1.26</v>
      </c>
      <c r="AA23" s="42"/>
      <c r="AB23" s="42"/>
      <c r="AC23" s="43"/>
      <c r="AD23" s="43">
        <f t="shared" si="12"/>
        <v>-1.26</v>
      </c>
      <c r="AE23" s="43" t="e">
        <f t="shared" si="13"/>
        <v>#DIV/0!</v>
      </c>
      <c r="AF23" s="42">
        <v>17.260000000000002</v>
      </c>
      <c r="AG23" s="43"/>
      <c r="AH23" s="43"/>
      <c r="AI23" s="43"/>
      <c r="AJ23" s="43"/>
      <c r="AK23" s="43"/>
      <c r="AL23" s="43">
        <f t="shared" si="14"/>
        <v>17.260000000000002</v>
      </c>
      <c r="AM23" s="43" t="e">
        <f t="shared" si="15"/>
        <v>#DIV/0!</v>
      </c>
    </row>
    <row r="24" spans="1:39" s="41" customFormat="1">
      <c r="A24" s="40">
        <v>12.01</v>
      </c>
      <c r="B24" s="40">
        <v>19.260000000000002</v>
      </c>
      <c r="C24" s="49">
        <v>34.11</v>
      </c>
      <c r="D24" s="51" t="s">
        <v>78</v>
      </c>
      <c r="E24" s="40">
        <v>14.71</v>
      </c>
      <c r="F24" s="41" t="s">
        <v>52</v>
      </c>
      <c r="G24" s="37">
        <v>60</v>
      </c>
      <c r="H24" s="42">
        <v>3.99</v>
      </c>
      <c r="I24" s="43"/>
      <c r="J24" s="42"/>
      <c r="K24" s="42"/>
      <c r="L24" s="43"/>
      <c r="M24" s="43"/>
      <c r="N24" s="43">
        <f t="shared" si="8"/>
        <v>3.99</v>
      </c>
      <c r="O24" s="43" t="e">
        <f t="shared" si="9"/>
        <v>#DIV/0!</v>
      </c>
      <c r="P24" s="42">
        <v>16.8</v>
      </c>
      <c r="Q24" s="43"/>
      <c r="R24" s="43"/>
      <c r="S24" s="43"/>
      <c r="T24" s="43"/>
      <c r="U24" s="43"/>
      <c r="V24" s="43">
        <f t="shared" si="10"/>
        <v>16.8</v>
      </c>
      <c r="W24" s="43" t="e">
        <f t="shared" si="11"/>
        <v>#DIV/0!</v>
      </c>
      <c r="X24" s="43"/>
      <c r="Y24" s="43"/>
      <c r="Z24" s="43"/>
      <c r="AA24" s="42"/>
      <c r="AB24" s="42"/>
      <c r="AC24" s="43"/>
      <c r="AD24" s="43" t="e">
        <f t="shared" si="12"/>
        <v>#DIV/0!</v>
      </c>
      <c r="AE24" s="43" t="e">
        <f t="shared" si="13"/>
        <v>#DIV/0!</v>
      </c>
      <c r="AF24" s="42">
        <v>14.87</v>
      </c>
      <c r="AG24" s="43"/>
      <c r="AH24" s="43"/>
      <c r="AI24" s="43"/>
      <c r="AJ24" s="43"/>
      <c r="AK24" s="43"/>
      <c r="AL24" s="43">
        <f t="shared" si="14"/>
        <v>14.87</v>
      </c>
      <c r="AM24" s="43" t="e">
        <f t="shared" si="15"/>
        <v>#DIV/0!</v>
      </c>
    </row>
    <row r="25" spans="1:39">
      <c r="AA25" s="38"/>
      <c r="AB25" s="38"/>
    </row>
    <row r="28" spans="1:39">
      <c r="A28" s="40">
        <v>-3.74</v>
      </c>
      <c r="B28" s="40">
        <v>1.1399999999999999</v>
      </c>
      <c r="C28" s="49">
        <v>6.82</v>
      </c>
      <c r="D28" s="51" t="s">
        <v>72</v>
      </c>
      <c r="E28" s="40">
        <v>0.76</v>
      </c>
      <c r="F28" s="41" t="s">
        <v>85</v>
      </c>
      <c r="G28" s="40">
        <v>40</v>
      </c>
      <c r="N28" s="43" t="e">
        <f t="shared" ref="N28:N31" si="16">AVERAGE(H28:M28)</f>
        <v>#DIV/0!</v>
      </c>
      <c r="O28" s="43" t="e">
        <f t="shared" ref="O28:O31" si="17">STDEV(H28:M28)</f>
        <v>#DIV/0!</v>
      </c>
      <c r="Q28" s="28">
        <v>8.1999999999999993</v>
      </c>
      <c r="V28" s="43">
        <f t="shared" ref="V28:V31" si="18">AVERAGE(P28:U28)</f>
        <v>8.1999999999999993</v>
      </c>
      <c r="W28" s="43" t="e">
        <f t="shared" ref="W28:W31" si="19">STDEV(P28:U28)</f>
        <v>#DIV/0!</v>
      </c>
      <c r="Z28" s="28">
        <v>6.24</v>
      </c>
      <c r="AD28" s="43">
        <f t="shared" ref="AD28:AD31" si="20">AVERAGE(X28:AC28)</f>
        <v>6.24</v>
      </c>
      <c r="AE28" s="43" t="e">
        <f t="shared" ref="AE28:AE31" si="21">STDEV(X28:AC28)</f>
        <v>#DIV/0!</v>
      </c>
      <c r="AL28" s="43" t="e">
        <f t="shared" ref="AL28:AL31" si="22">AVERAGE(AF28:AK28)</f>
        <v>#DIV/0!</v>
      </c>
      <c r="AM28" s="43" t="e">
        <f t="shared" ref="AM28:AM31" si="23">STDEV(AF28:AK28)</f>
        <v>#DIV/0!</v>
      </c>
    </row>
    <row r="29" spans="1:39">
      <c r="A29" s="40">
        <v>-3.74</v>
      </c>
      <c r="B29" s="40">
        <v>1.1399999999999999</v>
      </c>
      <c r="C29" s="49">
        <v>11.62</v>
      </c>
      <c r="D29" s="51" t="s">
        <v>73</v>
      </c>
      <c r="E29" s="40">
        <v>1.67</v>
      </c>
      <c r="F29" s="41" t="s">
        <v>85</v>
      </c>
      <c r="G29" s="40">
        <v>40</v>
      </c>
      <c r="N29" s="43" t="e">
        <f t="shared" si="16"/>
        <v>#DIV/0!</v>
      </c>
      <c r="O29" s="43" t="e">
        <f t="shared" si="17"/>
        <v>#DIV/0!</v>
      </c>
      <c r="Q29" s="28">
        <v>33.83</v>
      </c>
      <c r="V29" s="43">
        <f t="shared" si="18"/>
        <v>33.83</v>
      </c>
      <c r="W29" s="43" t="e">
        <f t="shared" si="19"/>
        <v>#DIV/0!</v>
      </c>
      <c r="AD29" s="43" t="e">
        <f t="shared" si="20"/>
        <v>#DIV/0!</v>
      </c>
      <c r="AE29" s="43" t="e">
        <f t="shared" si="21"/>
        <v>#DIV/0!</v>
      </c>
      <c r="AL29" s="43" t="e">
        <f t="shared" si="22"/>
        <v>#DIV/0!</v>
      </c>
      <c r="AM29" s="43" t="e">
        <f t="shared" si="23"/>
        <v>#DIV/0!</v>
      </c>
    </row>
    <row r="30" spans="1:39" s="41" customFormat="1">
      <c r="A30" s="44">
        <v>3.89</v>
      </c>
      <c r="B30" s="44">
        <v>8.06</v>
      </c>
      <c r="C30" s="49">
        <v>12.93</v>
      </c>
      <c r="D30" s="52" t="s">
        <v>75</v>
      </c>
      <c r="E30" s="44">
        <v>-0.11</v>
      </c>
      <c r="F30" s="41" t="s">
        <v>85</v>
      </c>
      <c r="G30" s="40">
        <v>40</v>
      </c>
      <c r="H30" s="42"/>
      <c r="I30" s="28"/>
      <c r="J30" s="42"/>
      <c r="K30" s="42"/>
      <c r="L30" s="43"/>
      <c r="M30" s="43"/>
      <c r="N30" s="43" t="e">
        <f t="shared" si="16"/>
        <v>#DIV/0!</v>
      </c>
      <c r="O30" s="43" t="e">
        <f t="shared" si="17"/>
        <v>#DIV/0!</v>
      </c>
      <c r="P30" s="42"/>
      <c r="Q30" s="42"/>
      <c r="R30" s="28"/>
      <c r="S30" s="42"/>
      <c r="T30" s="43"/>
      <c r="U30" s="43"/>
      <c r="V30" s="43" t="e">
        <f t="shared" si="18"/>
        <v>#DIV/0!</v>
      </c>
      <c r="W30" s="43" t="e">
        <f t="shared" si="19"/>
        <v>#DIV/0!</v>
      </c>
      <c r="X30" s="42"/>
      <c r="Y30" s="28"/>
      <c r="Z30" s="42">
        <v>0.57999999999999996</v>
      </c>
      <c r="AA30" s="42"/>
      <c r="AB30" s="42"/>
      <c r="AC30" s="43"/>
      <c r="AD30" s="43">
        <f t="shared" si="20"/>
        <v>0.57999999999999996</v>
      </c>
      <c r="AE30" s="43" t="e">
        <f t="shared" si="21"/>
        <v>#DIV/0!</v>
      </c>
      <c r="AF30" s="42"/>
      <c r="AG30" s="42"/>
      <c r="AH30" s="42"/>
      <c r="AI30" s="42"/>
      <c r="AJ30" s="43"/>
      <c r="AK30" s="43"/>
      <c r="AL30" s="43" t="e">
        <f t="shared" si="22"/>
        <v>#DIV/0!</v>
      </c>
      <c r="AM30" s="43" t="e">
        <f t="shared" si="23"/>
        <v>#DIV/0!</v>
      </c>
    </row>
    <row r="31" spans="1:39" s="41" customFormat="1">
      <c r="A31" s="40">
        <v>12.01</v>
      </c>
      <c r="B31" s="40">
        <v>19.260000000000002</v>
      </c>
      <c r="C31" s="49">
        <v>23.83</v>
      </c>
      <c r="D31" s="51" t="s">
        <v>77</v>
      </c>
      <c r="E31" s="40">
        <v>3.63</v>
      </c>
      <c r="F31" s="41" t="s">
        <v>85</v>
      </c>
      <c r="G31" s="40">
        <v>40</v>
      </c>
      <c r="H31" s="42"/>
      <c r="I31" s="28"/>
      <c r="J31" s="42"/>
      <c r="K31" s="42"/>
      <c r="L31" s="43"/>
      <c r="M31" s="43"/>
      <c r="N31" s="43" t="e">
        <f t="shared" si="16"/>
        <v>#DIV/0!</v>
      </c>
      <c r="O31" s="43" t="e">
        <f t="shared" si="17"/>
        <v>#DIV/0!</v>
      </c>
      <c r="P31" s="42"/>
      <c r="Q31" s="42"/>
      <c r="R31" s="28"/>
      <c r="S31" s="42"/>
      <c r="T31" s="43"/>
      <c r="U31" s="43"/>
      <c r="V31" s="43" t="e">
        <f t="shared" si="18"/>
        <v>#DIV/0!</v>
      </c>
      <c r="W31" s="43" t="e">
        <f t="shared" si="19"/>
        <v>#DIV/0!</v>
      </c>
      <c r="X31" s="42"/>
      <c r="Y31" s="28"/>
      <c r="Z31" s="42">
        <v>-1.1100000000000001</v>
      </c>
      <c r="AA31" s="42"/>
      <c r="AB31" s="42"/>
      <c r="AC31" s="43"/>
      <c r="AD31" s="43">
        <f t="shared" si="20"/>
        <v>-1.1100000000000001</v>
      </c>
      <c r="AE31" s="43" t="e">
        <f t="shared" si="21"/>
        <v>#DIV/0!</v>
      </c>
      <c r="AF31" s="42"/>
      <c r="AG31" s="42"/>
      <c r="AH31" s="42"/>
      <c r="AI31" s="42"/>
      <c r="AJ31" s="43"/>
      <c r="AK31" s="43"/>
      <c r="AL31" s="43" t="e">
        <f t="shared" si="22"/>
        <v>#DIV/0!</v>
      </c>
      <c r="AM31" s="43" t="e">
        <f t="shared" si="23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31"/>
  <sheetViews>
    <sheetView tabSelected="1" zoomScaleNormal="100" workbookViewId="0">
      <pane xSplit="7" topLeftCell="H1" activePane="topRight" state="frozen"/>
      <selection pane="topRight" activeCell="Q22" sqref="Q22"/>
    </sheetView>
  </sheetViews>
  <sheetFormatPr defaultColWidth="9.140625" defaultRowHeight="12"/>
  <cols>
    <col min="1" max="2" width="9.140625" style="28" customWidth="1"/>
    <col min="3" max="3" width="11.7109375" style="28" customWidth="1"/>
    <col min="4" max="4" width="14.140625" style="28" customWidth="1"/>
    <col min="5" max="5" width="9.140625" style="28" customWidth="1"/>
    <col min="6" max="6" width="14.5703125" style="28" customWidth="1"/>
    <col min="7" max="7" width="7.140625" style="28" customWidth="1"/>
    <col min="8" max="8" width="10.42578125" style="28" customWidth="1"/>
    <col min="9" max="9" width="10" style="28" customWidth="1"/>
    <col min="10" max="11" width="9.140625" style="37"/>
    <col min="12" max="25" width="9.140625" style="28"/>
    <col min="26" max="27" width="9.140625" style="37"/>
    <col min="28" max="16384" width="9.140625" style="28"/>
  </cols>
  <sheetData>
    <row r="2" spans="1:39">
      <c r="A2" s="28" t="s">
        <v>81</v>
      </c>
      <c r="H2" s="29" t="s">
        <v>65</v>
      </c>
      <c r="I2" s="29"/>
      <c r="J2" s="54"/>
      <c r="K2" s="54"/>
      <c r="L2" s="29"/>
      <c r="M2" s="29"/>
      <c r="N2" s="29"/>
      <c r="O2" s="29"/>
      <c r="P2" s="30" t="s">
        <v>66</v>
      </c>
      <c r="Q2" s="30"/>
      <c r="R2" s="30"/>
      <c r="S2" s="30"/>
      <c r="T2" s="30"/>
      <c r="U2" s="30"/>
      <c r="V2" s="30"/>
      <c r="W2" s="30"/>
      <c r="X2" s="31" t="s">
        <v>67</v>
      </c>
      <c r="Y2" s="31"/>
      <c r="Z2" s="55"/>
      <c r="AA2" s="55"/>
      <c r="AB2" s="31"/>
      <c r="AC2" s="31"/>
      <c r="AD2" s="31"/>
      <c r="AE2" s="31"/>
      <c r="AF2" s="32" t="s">
        <v>68</v>
      </c>
      <c r="AG2" s="32"/>
      <c r="AH2" s="32"/>
      <c r="AI2" s="32"/>
      <c r="AJ2" s="32"/>
      <c r="AK2" s="32"/>
      <c r="AL2" s="32"/>
      <c r="AM2" s="32"/>
    </row>
    <row r="3" spans="1:39" ht="54.75" customHeight="1">
      <c r="A3" s="33" t="s">
        <v>32</v>
      </c>
      <c r="B3" s="33" t="s">
        <v>33</v>
      </c>
      <c r="C3" s="33" t="s">
        <v>64</v>
      </c>
      <c r="D3" s="33" t="s">
        <v>34</v>
      </c>
      <c r="E3" s="33" t="s">
        <v>35</v>
      </c>
      <c r="F3" s="33" t="s">
        <v>49</v>
      </c>
      <c r="G3" s="33" t="s">
        <v>31</v>
      </c>
      <c r="H3" s="34" t="s">
        <v>36</v>
      </c>
      <c r="I3" s="34" t="s">
        <v>36</v>
      </c>
      <c r="J3" s="34" t="s">
        <v>102</v>
      </c>
      <c r="K3" s="34" t="s">
        <v>103</v>
      </c>
      <c r="L3" s="34"/>
      <c r="M3" s="34"/>
      <c r="N3" s="34" t="s">
        <v>47</v>
      </c>
      <c r="O3" s="34" t="s">
        <v>48</v>
      </c>
      <c r="P3" s="33" t="s">
        <v>83</v>
      </c>
      <c r="Q3" s="33" t="s">
        <v>36</v>
      </c>
      <c r="R3" s="33" t="s">
        <v>37</v>
      </c>
      <c r="S3" s="33"/>
      <c r="T3" s="33"/>
      <c r="U3" s="33"/>
      <c r="V3" s="33" t="s">
        <v>47</v>
      </c>
      <c r="W3" s="33" t="s">
        <v>48</v>
      </c>
      <c r="X3" s="35" t="s">
        <v>84</v>
      </c>
      <c r="Y3" s="35" t="s">
        <v>86</v>
      </c>
      <c r="Z3" s="35" t="s">
        <v>102</v>
      </c>
      <c r="AA3" s="35" t="s">
        <v>103</v>
      </c>
      <c r="AB3" s="35"/>
      <c r="AC3" s="35"/>
      <c r="AD3" s="35" t="s">
        <v>47</v>
      </c>
      <c r="AE3" s="35" t="s">
        <v>48</v>
      </c>
      <c r="AF3" s="36" t="s">
        <v>79</v>
      </c>
      <c r="AG3" s="36" t="s">
        <v>36</v>
      </c>
      <c r="AH3" s="36" t="s">
        <v>37</v>
      </c>
      <c r="AI3" s="36"/>
      <c r="AJ3" s="36"/>
      <c r="AK3" s="36"/>
      <c r="AL3" s="36" t="s">
        <v>47</v>
      </c>
      <c r="AM3" s="36" t="s">
        <v>48</v>
      </c>
    </row>
    <row r="4" spans="1:39" ht="13.5" customHeight="1">
      <c r="A4" s="37">
        <v>-3.28</v>
      </c>
      <c r="B4" s="37">
        <v>1.63</v>
      </c>
      <c r="C4" s="49">
        <v>5.89</v>
      </c>
      <c r="D4" s="50" t="s">
        <v>93</v>
      </c>
      <c r="E4" s="37">
        <v>1.0900000000000001</v>
      </c>
      <c r="F4" s="28" t="s">
        <v>29</v>
      </c>
      <c r="G4" s="37">
        <v>60</v>
      </c>
      <c r="H4" s="38"/>
      <c r="I4" s="38"/>
      <c r="J4" s="38"/>
      <c r="K4" s="38"/>
      <c r="L4" s="38"/>
      <c r="M4" s="38"/>
      <c r="N4" s="39" t="e">
        <f>AVERAGE(H4:M4)</f>
        <v>#DIV/0!</v>
      </c>
      <c r="O4" s="39" t="e">
        <f>STDEV(H4:M4)</f>
        <v>#DIV/0!</v>
      </c>
      <c r="P4" s="38"/>
      <c r="Q4" s="38"/>
      <c r="R4" s="38"/>
      <c r="S4" s="38"/>
      <c r="T4" s="38"/>
      <c r="U4" s="38"/>
      <c r="V4" s="39" t="e">
        <f>AVERAGE(P4:U4)</f>
        <v>#DIV/0!</v>
      </c>
      <c r="W4" s="39" t="e">
        <f>STDEV(P4:U4)</f>
        <v>#DIV/0!</v>
      </c>
      <c r="X4" s="38"/>
      <c r="Y4" s="38"/>
      <c r="Z4" s="38"/>
      <c r="AA4" s="38"/>
      <c r="AB4" s="38"/>
      <c r="AC4" s="38"/>
      <c r="AD4" s="39" t="e">
        <f>AVERAGE(X4:AC4)</f>
        <v>#DIV/0!</v>
      </c>
      <c r="AE4" s="39" t="e">
        <f>STDEV(X4:AC4)</f>
        <v>#DIV/0!</v>
      </c>
      <c r="AF4" s="38"/>
      <c r="AG4" s="38"/>
      <c r="AH4" s="38"/>
      <c r="AI4" s="38"/>
      <c r="AJ4" s="38"/>
      <c r="AK4" s="38"/>
      <c r="AL4" s="39" t="e">
        <f>AVERAGE(AF4:AK4)</f>
        <v>#DIV/0!</v>
      </c>
      <c r="AM4" s="39" t="e">
        <f>STDEV(AF4:AK4)</f>
        <v>#DIV/0!</v>
      </c>
    </row>
    <row r="5" spans="1:39" s="41" customFormat="1" ht="13.5" customHeight="1">
      <c r="A5" s="37">
        <v>-3.28</v>
      </c>
      <c r="B5" s="37">
        <v>1.63</v>
      </c>
      <c r="C5" s="49">
        <v>9.67</v>
      </c>
      <c r="D5" s="51" t="s">
        <v>100</v>
      </c>
      <c r="E5" s="40">
        <v>3.71</v>
      </c>
      <c r="F5" s="41" t="s">
        <v>29</v>
      </c>
      <c r="G5" s="37">
        <v>60</v>
      </c>
      <c r="H5" s="42"/>
      <c r="I5" s="42"/>
      <c r="J5" s="42">
        <v>33.744</v>
      </c>
      <c r="K5" s="37">
        <v>33.001000000000005</v>
      </c>
      <c r="L5" s="43"/>
      <c r="M5" s="43"/>
      <c r="N5" s="43">
        <f t="shared" ref="N5:N12" si="0">AVERAGE(H5:M5)</f>
        <v>33.372500000000002</v>
      </c>
      <c r="O5" s="43">
        <f t="shared" ref="O5:O12" si="1">STDEV(H5:M5)</f>
        <v>0.52538033842160126</v>
      </c>
      <c r="P5" s="42"/>
      <c r="Q5" s="42"/>
      <c r="R5" s="42"/>
      <c r="S5" s="42"/>
      <c r="T5" s="43"/>
      <c r="U5" s="43"/>
      <c r="V5" s="43" t="e">
        <f t="shared" ref="V5:V12" si="2">AVERAGE(P5:U5)</f>
        <v>#DIV/0!</v>
      </c>
      <c r="W5" s="43" t="e">
        <f t="shared" ref="W5:W12" si="3">STDEV(P5:U5)</f>
        <v>#DIV/0!</v>
      </c>
      <c r="X5" s="42">
        <v>24.14</v>
      </c>
      <c r="Y5" s="42"/>
      <c r="Z5" s="42">
        <v>37.045999999999999</v>
      </c>
      <c r="AA5" s="37">
        <v>35.94</v>
      </c>
      <c r="AB5" s="43"/>
      <c r="AC5" s="43"/>
      <c r="AD5" s="43">
        <f t="shared" ref="AD5:AD12" si="4">AVERAGE(X5:AC5)</f>
        <v>32.375333333333337</v>
      </c>
      <c r="AE5" s="43">
        <f t="shared" ref="AE5:AE12" si="5">STDEV(X5:AC5)</f>
        <v>7.1534149420632094</v>
      </c>
      <c r="AF5" s="42"/>
      <c r="AG5" s="42"/>
      <c r="AH5" s="42"/>
      <c r="AI5" s="42"/>
      <c r="AJ5" s="43"/>
      <c r="AK5" s="43"/>
      <c r="AL5" s="43" t="e">
        <f t="shared" ref="AL5:AL12" si="6">AVERAGE(AF5:AK5)</f>
        <v>#DIV/0!</v>
      </c>
      <c r="AM5" s="43" t="e">
        <f t="shared" ref="AM5:AM12" si="7">STDEV(AF5:AK5)</f>
        <v>#DIV/0!</v>
      </c>
    </row>
    <row r="6" spans="1:39" s="41" customFormat="1" ht="13.5" customHeight="1">
      <c r="A6" s="37">
        <v>-3.28</v>
      </c>
      <c r="B6" s="37">
        <v>1.63</v>
      </c>
      <c r="C6" s="49">
        <v>16.71</v>
      </c>
      <c r="D6" s="51" t="s">
        <v>101</v>
      </c>
      <c r="E6" s="40">
        <v>5.34</v>
      </c>
      <c r="F6" s="41" t="s">
        <v>29</v>
      </c>
      <c r="G6" s="37">
        <v>60</v>
      </c>
      <c r="H6" s="42"/>
      <c r="I6" s="42"/>
      <c r="J6" s="42">
        <v>57.66</v>
      </c>
      <c r="K6" s="37">
        <v>52.861000000000004</v>
      </c>
      <c r="L6" s="43"/>
      <c r="M6" s="43"/>
      <c r="N6" s="43">
        <f t="shared" si="0"/>
        <v>55.2605</v>
      </c>
      <c r="O6" s="43">
        <f t="shared" si="1"/>
        <v>3.393405442914236</v>
      </c>
      <c r="P6" s="42"/>
      <c r="Q6" s="42"/>
      <c r="R6" s="42"/>
      <c r="S6" s="42"/>
      <c r="T6" s="43"/>
      <c r="U6" s="43"/>
      <c r="V6" s="43" t="e">
        <f t="shared" si="2"/>
        <v>#DIV/0!</v>
      </c>
      <c r="W6" s="43" t="e">
        <f t="shared" si="3"/>
        <v>#DIV/0!</v>
      </c>
      <c r="X6" s="42">
        <v>63.64</v>
      </c>
      <c r="Y6" s="42"/>
      <c r="Z6" s="42">
        <v>62.722000000000001</v>
      </c>
      <c r="AA6" s="37">
        <v>56.372</v>
      </c>
      <c r="AB6" s="43"/>
      <c r="AC6" s="43"/>
      <c r="AD6" s="43">
        <f t="shared" si="4"/>
        <v>60.911333333333324</v>
      </c>
      <c r="AE6" s="43">
        <f t="shared" si="5"/>
        <v>3.9578834410999697</v>
      </c>
      <c r="AF6" s="42"/>
      <c r="AG6" s="42"/>
      <c r="AH6" s="42"/>
      <c r="AI6" s="42"/>
      <c r="AJ6" s="43"/>
      <c r="AK6" s="43"/>
      <c r="AL6" s="43" t="e">
        <f t="shared" si="6"/>
        <v>#DIV/0!</v>
      </c>
      <c r="AM6" s="43" t="e">
        <f t="shared" si="7"/>
        <v>#DIV/0!</v>
      </c>
    </row>
    <row r="7" spans="1:39" s="41" customFormat="1">
      <c r="A7" s="44">
        <v>4.4800000000000004</v>
      </c>
      <c r="B7" s="44">
        <v>8.75</v>
      </c>
      <c r="C7" s="49">
        <v>13.63</v>
      </c>
      <c r="D7" s="52" t="s">
        <v>94</v>
      </c>
      <c r="E7" s="44">
        <v>1.28</v>
      </c>
      <c r="F7" s="45" t="s">
        <v>29</v>
      </c>
      <c r="G7" s="37">
        <v>60</v>
      </c>
      <c r="H7" s="46"/>
      <c r="I7" s="46"/>
      <c r="J7" s="53"/>
      <c r="K7" s="53"/>
      <c r="L7" s="46"/>
      <c r="M7" s="46"/>
      <c r="N7" s="43" t="e">
        <f t="shared" si="0"/>
        <v>#DIV/0!</v>
      </c>
      <c r="O7" s="43" t="e">
        <f t="shared" si="1"/>
        <v>#DIV/0!</v>
      </c>
      <c r="P7" s="46"/>
      <c r="Q7" s="46"/>
      <c r="R7" s="46"/>
      <c r="S7" s="46"/>
      <c r="T7" s="46"/>
      <c r="U7" s="46"/>
      <c r="V7" s="43" t="e">
        <f t="shared" si="2"/>
        <v>#DIV/0!</v>
      </c>
      <c r="W7" s="43" t="e">
        <f t="shared" si="3"/>
        <v>#DIV/0!</v>
      </c>
      <c r="X7" s="46"/>
      <c r="Y7" s="46"/>
      <c r="Z7" s="53"/>
      <c r="AA7" s="53"/>
      <c r="AB7" s="46"/>
      <c r="AC7" s="46"/>
      <c r="AD7" s="43" t="e">
        <f t="shared" si="4"/>
        <v>#DIV/0!</v>
      </c>
      <c r="AE7" s="43" t="e">
        <f t="shared" si="5"/>
        <v>#DIV/0!</v>
      </c>
      <c r="AF7" s="46"/>
      <c r="AG7" s="46"/>
      <c r="AH7" s="46"/>
      <c r="AI7" s="46"/>
      <c r="AJ7" s="46"/>
      <c r="AK7" s="46"/>
      <c r="AL7" s="43" t="e">
        <f t="shared" si="6"/>
        <v>#DIV/0!</v>
      </c>
      <c r="AM7" s="43" t="e">
        <f t="shared" si="7"/>
        <v>#DIV/0!</v>
      </c>
    </row>
    <row r="8" spans="1:39" s="41" customFormat="1">
      <c r="A8" s="44">
        <v>4.4800000000000004</v>
      </c>
      <c r="B8" s="44">
        <v>8.75</v>
      </c>
      <c r="C8" s="49">
        <v>17.440000000000001</v>
      </c>
      <c r="D8" s="52" t="s">
        <v>95</v>
      </c>
      <c r="E8" s="44">
        <v>3.08</v>
      </c>
      <c r="F8" s="45" t="s">
        <v>29</v>
      </c>
      <c r="G8" s="37">
        <v>60</v>
      </c>
      <c r="H8" s="46"/>
      <c r="I8" s="46"/>
      <c r="J8" s="53">
        <v>18.666</v>
      </c>
      <c r="K8" s="37">
        <v>13.716999999999999</v>
      </c>
      <c r="L8" s="46"/>
      <c r="M8" s="46"/>
      <c r="N8" s="43">
        <f t="shared" si="0"/>
        <v>16.191499999999998</v>
      </c>
      <c r="O8" s="43">
        <f t="shared" si="1"/>
        <v>3.4994714600922343</v>
      </c>
      <c r="P8" s="46"/>
      <c r="Q8" s="46"/>
      <c r="R8" s="46"/>
      <c r="S8" s="46"/>
      <c r="T8" s="46"/>
      <c r="U8" s="46"/>
      <c r="V8" s="43" t="e">
        <f t="shared" si="2"/>
        <v>#DIV/0!</v>
      </c>
      <c r="W8" s="43" t="e">
        <f t="shared" si="3"/>
        <v>#DIV/0!</v>
      </c>
      <c r="X8" s="46"/>
      <c r="Y8" s="46"/>
      <c r="Z8" s="53">
        <v>19.472000000000001</v>
      </c>
      <c r="AA8" s="37">
        <v>14.49</v>
      </c>
      <c r="AB8" s="46"/>
      <c r="AC8" s="46"/>
      <c r="AD8" s="43">
        <f t="shared" si="4"/>
        <v>16.981000000000002</v>
      </c>
      <c r="AE8" s="43">
        <f t="shared" si="5"/>
        <v>3.5228059838713657</v>
      </c>
      <c r="AF8" s="46"/>
      <c r="AG8" s="46"/>
      <c r="AH8" s="46"/>
      <c r="AI8" s="46"/>
      <c r="AJ8" s="46"/>
      <c r="AK8" s="46"/>
      <c r="AL8" s="43" t="e">
        <f t="shared" si="6"/>
        <v>#DIV/0!</v>
      </c>
      <c r="AM8" s="43" t="e">
        <f t="shared" si="7"/>
        <v>#DIV/0!</v>
      </c>
    </row>
    <row r="9" spans="1:39" s="41" customFormat="1">
      <c r="A9" s="44">
        <v>4.4800000000000004</v>
      </c>
      <c r="B9" s="44">
        <v>8.75</v>
      </c>
      <c r="C9" s="49">
        <v>22.65</v>
      </c>
      <c r="D9" s="52" t="s">
        <v>96</v>
      </c>
      <c r="E9" s="44">
        <v>4.38</v>
      </c>
      <c r="F9" s="45" t="s">
        <v>29</v>
      </c>
      <c r="G9" s="37">
        <v>60</v>
      </c>
      <c r="H9" s="46"/>
      <c r="I9" s="46"/>
      <c r="J9" s="53">
        <v>24.423000000000002</v>
      </c>
      <c r="K9" s="37">
        <v>19.217000000000002</v>
      </c>
      <c r="L9" s="46"/>
      <c r="M9" s="46"/>
      <c r="N9" s="43">
        <f t="shared" si="0"/>
        <v>21.82</v>
      </c>
      <c r="O9" s="43">
        <f t="shared" si="1"/>
        <v>3.6811979028571904</v>
      </c>
      <c r="P9" s="46"/>
      <c r="Q9" s="46"/>
      <c r="R9" s="46"/>
      <c r="S9" s="46"/>
      <c r="T9" s="46"/>
      <c r="U9" s="46"/>
      <c r="V9" s="43" t="e">
        <f t="shared" si="2"/>
        <v>#DIV/0!</v>
      </c>
      <c r="W9" s="43" t="e">
        <f t="shared" si="3"/>
        <v>#DIV/0!</v>
      </c>
      <c r="X9" s="46"/>
      <c r="Y9" s="46"/>
      <c r="Z9" s="53">
        <v>25.490000000000002</v>
      </c>
      <c r="AA9" s="37">
        <v>20.134</v>
      </c>
      <c r="AB9" s="46"/>
      <c r="AC9" s="46"/>
      <c r="AD9" s="43">
        <f t="shared" si="4"/>
        <v>22.812000000000001</v>
      </c>
      <c r="AE9" s="43">
        <f t="shared" si="5"/>
        <v>3.7872639200351559</v>
      </c>
      <c r="AF9" s="46"/>
      <c r="AG9" s="46"/>
      <c r="AH9" s="46"/>
      <c r="AI9" s="46"/>
      <c r="AJ9" s="46"/>
      <c r="AK9" s="46"/>
      <c r="AL9" s="43" t="e">
        <f t="shared" si="6"/>
        <v>#DIV/0!</v>
      </c>
      <c r="AM9" s="43" t="e">
        <f t="shared" si="7"/>
        <v>#DIV/0!</v>
      </c>
    </row>
    <row r="10" spans="1:39" s="41" customFormat="1">
      <c r="A10" s="40">
        <v>13</v>
      </c>
      <c r="B10" s="40">
        <v>23.1</v>
      </c>
      <c r="C10" s="49">
        <v>24.19</v>
      </c>
      <c r="D10" s="51" t="s">
        <v>97</v>
      </c>
      <c r="E10" s="40">
        <v>0.68</v>
      </c>
      <c r="F10" s="41" t="s">
        <v>29</v>
      </c>
      <c r="G10" s="37">
        <v>60</v>
      </c>
      <c r="H10" s="43"/>
      <c r="I10" s="43"/>
      <c r="J10" s="42"/>
      <c r="K10" s="42"/>
      <c r="L10" s="43"/>
      <c r="M10" s="43"/>
      <c r="N10" s="43" t="e">
        <f t="shared" si="0"/>
        <v>#DIV/0!</v>
      </c>
      <c r="O10" s="43" t="e">
        <f t="shared" si="1"/>
        <v>#DIV/0!</v>
      </c>
      <c r="P10" s="43"/>
      <c r="Q10" s="43"/>
      <c r="R10" s="43"/>
      <c r="S10" s="43"/>
      <c r="T10" s="43"/>
      <c r="U10" s="43"/>
      <c r="V10" s="43" t="e">
        <f t="shared" si="2"/>
        <v>#DIV/0!</v>
      </c>
      <c r="W10" s="43" t="e">
        <f t="shared" si="3"/>
        <v>#DIV/0!</v>
      </c>
      <c r="X10" s="43"/>
      <c r="Y10" s="43"/>
      <c r="Z10" s="42"/>
      <c r="AA10" s="42"/>
      <c r="AB10" s="43"/>
      <c r="AC10" s="43"/>
      <c r="AD10" s="43" t="e">
        <f t="shared" si="4"/>
        <v>#DIV/0!</v>
      </c>
      <c r="AE10" s="43" t="e">
        <f t="shared" si="5"/>
        <v>#DIV/0!</v>
      </c>
      <c r="AF10" s="43"/>
      <c r="AG10" s="43"/>
      <c r="AH10" s="43"/>
      <c r="AI10" s="43"/>
      <c r="AJ10" s="43"/>
      <c r="AK10" s="43"/>
      <c r="AL10" s="43" t="e">
        <f t="shared" si="6"/>
        <v>#DIV/0!</v>
      </c>
      <c r="AM10" s="43" t="e">
        <f t="shared" si="7"/>
        <v>#DIV/0!</v>
      </c>
    </row>
    <row r="11" spans="1:39" s="41" customFormat="1">
      <c r="A11" s="40">
        <v>13</v>
      </c>
      <c r="B11" s="40">
        <v>23.1</v>
      </c>
      <c r="C11" s="49">
        <v>27.01</v>
      </c>
      <c r="D11" s="51" t="s">
        <v>98</v>
      </c>
      <c r="E11" s="40">
        <v>2.15</v>
      </c>
      <c r="F11" s="41" t="s">
        <v>29</v>
      </c>
      <c r="G11" s="37">
        <v>60</v>
      </c>
      <c r="H11" s="43"/>
      <c r="I11" s="43"/>
      <c r="J11" s="42"/>
      <c r="K11" s="42"/>
      <c r="L11" s="43"/>
      <c r="M11" s="43"/>
      <c r="N11" s="43" t="e">
        <f t="shared" si="0"/>
        <v>#DIV/0!</v>
      </c>
      <c r="O11" s="43" t="e">
        <f t="shared" si="1"/>
        <v>#DIV/0!</v>
      </c>
      <c r="P11" s="43"/>
      <c r="Q11" s="43"/>
      <c r="R11" s="43"/>
      <c r="S11" s="43"/>
      <c r="T11" s="43"/>
      <c r="U11" s="43"/>
      <c r="V11" s="43" t="e">
        <f t="shared" si="2"/>
        <v>#DIV/0!</v>
      </c>
      <c r="W11" s="43" t="e">
        <f t="shared" si="3"/>
        <v>#DIV/0!</v>
      </c>
      <c r="X11" s="43"/>
      <c r="Y11" s="43"/>
      <c r="Z11" s="42"/>
      <c r="AA11" s="42"/>
      <c r="AB11" s="43"/>
      <c r="AC11" s="43"/>
      <c r="AD11" s="43" t="e">
        <f t="shared" si="4"/>
        <v>#DIV/0!</v>
      </c>
      <c r="AE11" s="43" t="e">
        <f t="shared" si="5"/>
        <v>#DIV/0!</v>
      </c>
      <c r="AF11" s="43"/>
      <c r="AG11" s="43"/>
      <c r="AH11" s="43"/>
      <c r="AI11" s="43"/>
      <c r="AJ11" s="43"/>
      <c r="AK11" s="43"/>
      <c r="AL11" s="43" t="e">
        <f t="shared" si="6"/>
        <v>#DIV/0!</v>
      </c>
      <c r="AM11" s="43" t="e">
        <f t="shared" si="7"/>
        <v>#DIV/0!</v>
      </c>
    </row>
    <row r="12" spans="1:39" s="41" customFormat="1">
      <c r="A12" s="40">
        <v>13</v>
      </c>
      <c r="B12" s="40">
        <v>23.1</v>
      </c>
      <c r="C12" s="49">
        <v>31.3</v>
      </c>
      <c r="D12" s="51" t="s">
        <v>99</v>
      </c>
      <c r="E12" s="40">
        <v>3.75</v>
      </c>
      <c r="F12" s="41" t="s">
        <v>29</v>
      </c>
      <c r="G12" s="37">
        <v>60</v>
      </c>
      <c r="H12" s="43"/>
      <c r="I12" s="43"/>
      <c r="J12" s="42"/>
      <c r="K12" s="42"/>
      <c r="L12" s="43"/>
      <c r="M12" s="43"/>
      <c r="N12" s="43" t="e">
        <f t="shared" si="0"/>
        <v>#DIV/0!</v>
      </c>
      <c r="O12" s="43" t="e">
        <f t="shared" si="1"/>
        <v>#DIV/0!</v>
      </c>
      <c r="P12" s="43"/>
      <c r="Q12" s="43"/>
      <c r="R12" s="43"/>
      <c r="S12" s="43"/>
      <c r="T12" s="43"/>
      <c r="U12" s="43"/>
      <c r="V12" s="43" t="e">
        <f t="shared" si="2"/>
        <v>#DIV/0!</v>
      </c>
      <c r="W12" s="43" t="e">
        <f t="shared" si="3"/>
        <v>#DIV/0!</v>
      </c>
      <c r="X12" s="43"/>
      <c r="Y12" s="43"/>
      <c r="Z12" s="42"/>
      <c r="AA12" s="42"/>
      <c r="AB12" s="43"/>
      <c r="AC12" s="43"/>
      <c r="AD12" s="43" t="e">
        <f t="shared" si="4"/>
        <v>#DIV/0!</v>
      </c>
      <c r="AE12" s="43" t="e">
        <f t="shared" si="5"/>
        <v>#DIV/0!</v>
      </c>
      <c r="AF12" s="43"/>
      <c r="AG12" s="43"/>
      <c r="AH12" s="43"/>
      <c r="AI12" s="43"/>
      <c r="AJ12" s="43"/>
      <c r="AK12" s="43"/>
      <c r="AL12" s="43" t="e">
        <f t="shared" si="6"/>
        <v>#DIV/0!</v>
      </c>
      <c r="AM12" s="43" t="e">
        <f t="shared" si="7"/>
        <v>#DIV/0!</v>
      </c>
    </row>
    <row r="13" spans="1:39" s="41" customFormat="1">
      <c r="A13" s="40"/>
      <c r="B13" s="40"/>
      <c r="C13" s="40"/>
      <c r="D13" s="40"/>
      <c r="E13" s="40"/>
      <c r="G13" s="40"/>
      <c r="H13" s="43"/>
      <c r="I13" s="43"/>
      <c r="J13" s="42"/>
      <c r="K13" s="42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2"/>
      <c r="AA13" s="42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</row>
    <row r="14" spans="1:39" s="41" customFormat="1">
      <c r="H14" s="43"/>
      <c r="I14" s="43"/>
      <c r="J14" s="42"/>
      <c r="K14" s="4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2"/>
      <c r="AA14" s="42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</row>
    <row r="15" spans="1:39" s="41" customFormat="1">
      <c r="H15" s="43"/>
      <c r="I15" s="43"/>
      <c r="J15" s="42"/>
      <c r="K15" s="42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2"/>
      <c r="AA15" s="42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</row>
    <row r="16" spans="1:39" s="41" customFormat="1">
      <c r="A16" s="37">
        <v>-3.28</v>
      </c>
      <c r="B16" s="37">
        <v>1.63</v>
      </c>
      <c r="C16" s="49">
        <v>5.89</v>
      </c>
      <c r="D16" s="50" t="s">
        <v>93</v>
      </c>
      <c r="E16" s="37">
        <v>1.0900000000000001</v>
      </c>
      <c r="F16" s="41" t="s">
        <v>52</v>
      </c>
      <c r="G16" s="37">
        <v>60</v>
      </c>
      <c r="H16" s="42"/>
      <c r="I16" s="42"/>
      <c r="J16" s="42"/>
      <c r="K16" s="42"/>
      <c r="L16" s="42"/>
      <c r="M16" s="42"/>
      <c r="N16" s="43" t="e">
        <f>AVERAGE(H16:M16)</f>
        <v>#DIV/0!</v>
      </c>
      <c r="O16" s="43" t="e">
        <f>STDEV(H16:M16)</f>
        <v>#DIV/0!</v>
      </c>
      <c r="P16" s="42"/>
      <c r="Q16" s="42"/>
      <c r="R16" s="42"/>
      <c r="S16" s="42"/>
      <c r="T16" s="42"/>
      <c r="U16" s="42"/>
      <c r="V16" s="43" t="e">
        <f>AVERAGE(P16:U16)</f>
        <v>#DIV/0!</v>
      </c>
      <c r="W16" s="43" t="e">
        <f>STDEV(P16:U16)</f>
        <v>#DIV/0!</v>
      </c>
      <c r="X16" s="42"/>
      <c r="Y16" s="42"/>
      <c r="Z16" s="42"/>
      <c r="AA16" s="42"/>
      <c r="AB16" s="42"/>
      <c r="AC16" s="42"/>
      <c r="AD16" s="43" t="e">
        <f>AVERAGE(X16:AC16)</f>
        <v>#DIV/0!</v>
      </c>
      <c r="AE16" s="43" t="e">
        <f>STDEV(X16:AC16)</f>
        <v>#DIV/0!</v>
      </c>
      <c r="AF16" s="42"/>
      <c r="AG16" s="42"/>
      <c r="AH16" s="42"/>
      <c r="AI16" s="42"/>
      <c r="AJ16" s="42"/>
      <c r="AK16" s="42"/>
      <c r="AL16" s="43" t="e">
        <f>AVERAGE(AF16:AK16)</f>
        <v>#DIV/0!</v>
      </c>
      <c r="AM16" s="43" t="e">
        <f>STDEV(AF16:AK16)</f>
        <v>#DIV/0!</v>
      </c>
    </row>
    <row r="17" spans="1:39" s="41" customFormat="1">
      <c r="A17" s="37">
        <v>-3.28</v>
      </c>
      <c r="B17" s="37">
        <v>1.63</v>
      </c>
      <c r="C17" s="49">
        <v>10.18</v>
      </c>
      <c r="D17" s="51" t="s">
        <v>100</v>
      </c>
      <c r="E17" s="40">
        <v>3.71</v>
      </c>
      <c r="F17" s="41" t="s">
        <v>52</v>
      </c>
      <c r="G17" s="37">
        <v>60</v>
      </c>
      <c r="H17" s="42"/>
      <c r="I17" s="42"/>
      <c r="J17" s="38">
        <v>1.8859999999999999</v>
      </c>
      <c r="K17" s="38">
        <v>1.9567999999999999</v>
      </c>
      <c r="L17" s="43"/>
      <c r="M17" s="43"/>
      <c r="N17" s="43">
        <f t="shared" ref="N17:N24" si="8">AVERAGE(H17:M17)</f>
        <v>1.9213999999999998</v>
      </c>
      <c r="O17" s="43">
        <f t="shared" ref="O17:O24" si="9">STDEV(H17:M17)</f>
        <v>5.0063160108007543E-2</v>
      </c>
      <c r="P17" s="42"/>
      <c r="Q17" s="42"/>
      <c r="R17" s="42"/>
      <c r="S17" s="42"/>
      <c r="T17" s="43"/>
      <c r="U17" s="43"/>
      <c r="V17" s="43" t="e">
        <f t="shared" ref="V17:V24" si="10">AVERAGE(P17:U17)</f>
        <v>#DIV/0!</v>
      </c>
      <c r="W17" s="43" t="e">
        <f t="shared" ref="W17:W24" si="11">STDEV(P17:U17)</f>
        <v>#DIV/0!</v>
      </c>
      <c r="X17" s="42"/>
      <c r="Y17" s="42">
        <v>3.58</v>
      </c>
      <c r="Z17" s="38">
        <v>3.4540000000000002</v>
      </c>
      <c r="AA17" s="38">
        <v>3.4077999999999999</v>
      </c>
      <c r="AB17" s="43"/>
      <c r="AC17" s="43"/>
      <c r="AD17" s="43">
        <f t="shared" ref="AD17:AD24" si="12">AVERAGE(X17:AC17)</f>
        <v>3.4806000000000004</v>
      </c>
      <c r="AE17" s="43">
        <f t="shared" ref="AE17:AE24" si="13">STDEV(X17:AC17)</f>
        <v>8.9128446637423267E-2</v>
      </c>
      <c r="AF17" s="42"/>
      <c r="AG17" s="42"/>
      <c r="AH17" s="42"/>
      <c r="AI17" s="42"/>
      <c r="AJ17" s="43"/>
      <c r="AK17" s="43"/>
      <c r="AL17" s="43" t="e">
        <f t="shared" ref="AL17:AL24" si="14">AVERAGE(AF17:AK17)</f>
        <v>#DIV/0!</v>
      </c>
      <c r="AM17" s="43" t="e">
        <f t="shared" ref="AM17:AM24" si="15">STDEV(AF17:AK17)</f>
        <v>#DIV/0!</v>
      </c>
    </row>
    <row r="18" spans="1:39" s="41" customFormat="1">
      <c r="A18" s="37">
        <v>-3.28</v>
      </c>
      <c r="B18" s="37">
        <v>1.63</v>
      </c>
      <c r="C18" s="49">
        <v>16.28</v>
      </c>
      <c r="D18" s="51" t="s">
        <v>101</v>
      </c>
      <c r="E18" s="40">
        <v>5.34</v>
      </c>
      <c r="F18" s="41" t="s">
        <v>52</v>
      </c>
      <c r="G18" s="37">
        <v>60</v>
      </c>
      <c r="H18" s="42"/>
      <c r="I18" s="42"/>
      <c r="J18" s="38">
        <v>4.8710999999999993</v>
      </c>
      <c r="K18" s="38">
        <v>4.8914</v>
      </c>
      <c r="L18" s="43"/>
      <c r="M18" s="43"/>
      <c r="N18" s="43">
        <f t="shared" si="8"/>
        <v>4.8812499999999996</v>
      </c>
      <c r="O18" s="43">
        <f t="shared" si="9"/>
        <v>1.4354267658087375E-2</v>
      </c>
      <c r="P18" s="42"/>
      <c r="Q18" s="42"/>
      <c r="R18" s="42"/>
      <c r="S18" s="42"/>
      <c r="T18" s="43"/>
      <c r="U18" s="43"/>
      <c r="V18" s="43" t="e">
        <f t="shared" si="10"/>
        <v>#DIV/0!</v>
      </c>
      <c r="W18" s="43" t="e">
        <f t="shared" si="11"/>
        <v>#DIV/0!</v>
      </c>
      <c r="X18" s="42"/>
      <c r="Y18" s="42"/>
      <c r="Z18" s="38">
        <v>7.0442</v>
      </c>
      <c r="AA18" s="38">
        <v>6.8819000000000008</v>
      </c>
      <c r="AB18" s="43"/>
      <c r="AC18" s="43"/>
      <c r="AD18" s="43">
        <f t="shared" si="12"/>
        <v>6.9630500000000008</v>
      </c>
      <c r="AE18" s="43">
        <f t="shared" si="13"/>
        <v>0.11476343058657611</v>
      </c>
      <c r="AF18" s="42"/>
      <c r="AG18" s="42"/>
      <c r="AH18" s="42"/>
      <c r="AI18" s="42"/>
      <c r="AJ18" s="43"/>
      <c r="AK18" s="43"/>
      <c r="AL18" s="43" t="e">
        <f t="shared" si="14"/>
        <v>#DIV/0!</v>
      </c>
      <c r="AM18" s="43" t="e">
        <f t="shared" si="15"/>
        <v>#DIV/0!</v>
      </c>
    </row>
    <row r="19" spans="1:39" s="41" customFormat="1">
      <c r="A19" s="44">
        <v>4.4800000000000004</v>
      </c>
      <c r="B19" s="44">
        <v>8.75</v>
      </c>
      <c r="C19" s="49">
        <v>13.63</v>
      </c>
      <c r="D19" s="52" t="s">
        <v>94</v>
      </c>
      <c r="E19" s="44">
        <v>1.28</v>
      </c>
      <c r="F19" s="41" t="s">
        <v>52</v>
      </c>
      <c r="G19" s="37">
        <v>60</v>
      </c>
      <c r="H19" s="42"/>
      <c r="I19" s="46"/>
      <c r="J19" s="53"/>
      <c r="K19" s="53"/>
      <c r="L19" s="46"/>
      <c r="M19" s="46"/>
      <c r="N19" s="43" t="e">
        <f t="shared" si="8"/>
        <v>#DIV/0!</v>
      </c>
      <c r="O19" s="43" t="e">
        <f t="shared" si="9"/>
        <v>#DIV/0!</v>
      </c>
      <c r="P19" s="42"/>
      <c r="Q19" s="46"/>
      <c r="R19" s="46"/>
      <c r="S19" s="46"/>
      <c r="T19" s="46"/>
      <c r="U19" s="46"/>
      <c r="V19" s="43" t="e">
        <f t="shared" si="10"/>
        <v>#DIV/0!</v>
      </c>
      <c r="W19" s="43" t="e">
        <f t="shared" si="11"/>
        <v>#DIV/0!</v>
      </c>
      <c r="X19" s="46"/>
      <c r="Y19" s="46"/>
      <c r="Z19" s="53"/>
      <c r="AA19" s="53"/>
      <c r="AB19" s="46"/>
      <c r="AC19" s="46"/>
      <c r="AD19" s="43" t="e">
        <f t="shared" si="12"/>
        <v>#DIV/0!</v>
      </c>
      <c r="AE19" s="43" t="e">
        <f t="shared" si="13"/>
        <v>#DIV/0!</v>
      </c>
      <c r="AF19" s="46"/>
      <c r="AG19" s="46"/>
      <c r="AH19" s="46"/>
      <c r="AI19" s="46"/>
      <c r="AJ19" s="46"/>
      <c r="AK19" s="46"/>
      <c r="AL19" s="43" t="e">
        <f t="shared" si="14"/>
        <v>#DIV/0!</v>
      </c>
      <c r="AM19" s="43" t="e">
        <f t="shared" si="15"/>
        <v>#DIV/0!</v>
      </c>
    </row>
    <row r="20" spans="1:39" s="41" customFormat="1">
      <c r="A20" s="44">
        <v>4.4800000000000004</v>
      </c>
      <c r="B20" s="44">
        <v>8.75</v>
      </c>
      <c r="C20" s="49">
        <v>17.440000000000001</v>
      </c>
      <c r="D20" s="52" t="s">
        <v>95</v>
      </c>
      <c r="E20" s="44">
        <v>3.08</v>
      </c>
      <c r="F20" s="41" t="s">
        <v>52</v>
      </c>
      <c r="G20" s="37">
        <v>60</v>
      </c>
      <c r="H20" s="42"/>
      <c r="I20" s="46"/>
      <c r="J20" s="38">
        <v>1.5238</v>
      </c>
      <c r="K20" s="38">
        <v>1.4789000000000001</v>
      </c>
      <c r="L20" s="46"/>
      <c r="M20" s="46"/>
      <c r="N20" s="43">
        <f t="shared" si="8"/>
        <v>1.50135</v>
      </c>
      <c r="O20" s="43">
        <f t="shared" si="9"/>
        <v>3.1749094475275942E-2</v>
      </c>
      <c r="P20" s="42"/>
      <c r="Q20" s="46"/>
      <c r="R20" s="46"/>
      <c r="S20" s="46"/>
      <c r="T20" s="46"/>
      <c r="U20" s="46"/>
      <c r="V20" s="43" t="e">
        <f t="shared" si="10"/>
        <v>#DIV/0!</v>
      </c>
      <c r="W20" s="43" t="e">
        <f t="shared" si="11"/>
        <v>#DIV/0!</v>
      </c>
      <c r="X20" s="46"/>
      <c r="Y20" s="46">
        <v>-0.63</v>
      </c>
      <c r="Z20" s="38">
        <v>2.0906000000000002</v>
      </c>
      <c r="AA20" s="38">
        <v>2.0630999999999999</v>
      </c>
      <c r="AB20" s="46"/>
      <c r="AC20" s="46"/>
      <c r="AD20" s="43">
        <f t="shared" si="12"/>
        <v>1.1745666666666668</v>
      </c>
      <c r="AE20" s="43">
        <f t="shared" si="13"/>
        <v>1.5628610633493092</v>
      </c>
      <c r="AF20" s="46"/>
      <c r="AG20" s="46"/>
      <c r="AH20" s="46"/>
      <c r="AI20" s="46"/>
      <c r="AJ20" s="46"/>
      <c r="AK20" s="46"/>
      <c r="AL20" s="43" t="e">
        <f t="shared" si="14"/>
        <v>#DIV/0!</v>
      </c>
      <c r="AM20" s="43" t="e">
        <f t="shared" si="15"/>
        <v>#DIV/0!</v>
      </c>
    </row>
    <row r="21" spans="1:39" s="41" customFormat="1">
      <c r="A21" s="44">
        <v>4.4800000000000004</v>
      </c>
      <c r="B21" s="44">
        <v>8.75</v>
      </c>
      <c r="C21" s="49">
        <v>22.65</v>
      </c>
      <c r="D21" s="52" t="s">
        <v>96</v>
      </c>
      <c r="E21" s="44">
        <v>4.38</v>
      </c>
      <c r="F21" s="41" t="s">
        <v>52</v>
      </c>
      <c r="G21" s="37">
        <v>60</v>
      </c>
      <c r="H21" s="42"/>
      <c r="I21" s="46"/>
      <c r="J21" s="38">
        <v>2.4466000000000001</v>
      </c>
      <c r="K21" s="38">
        <v>2.3668999999999998</v>
      </c>
      <c r="L21" s="46"/>
      <c r="M21" s="46"/>
      <c r="N21" s="43">
        <f t="shared" si="8"/>
        <v>2.4067499999999997</v>
      </c>
      <c r="O21" s="43">
        <f t="shared" si="9"/>
        <v>5.6356410460568065E-2</v>
      </c>
      <c r="P21" s="42"/>
      <c r="Q21" s="46"/>
      <c r="R21" s="46"/>
      <c r="S21" s="46"/>
      <c r="T21" s="46"/>
      <c r="U21" s="46"/>
      <c r="V21" s="43" t="e">
        <f t="shared" si="10"/>
        <v>#DIV/0!</v>
      </c>
      <c r="W21" s="43" t="e">
        <f t="shared" si="11"/>
        <v>#DIV/0!</v>
      </c>
      <c r="X21" s="46"/>
      <c r="Y21" s="46"/>
      <c r="Z21" s="38">
        <v>3.0522</v>
      </c>
      <c r="AA21" s="38">
        <v>3.0091000000000001</v>
      </c>
      <c r="AB21" s="46"/>
      <c r="AC21" s="46"/>
      <c r="AD21" s="43">
        <f t="shared" si="12"/>
        <v>3.0306500000000001</v>
      </c>
      <c r="AE21" s="43">
        <f t="shared" si="13"/>
        <v>3.0476302269140141E-2</v>
      </c>
      <c r="AF21" s="46"/>
      <c r="AG21" s="46"/>
      <c r="AH21" s="46"/>
      <c r="AI21" s="46"/>
      <c r="AJ21" s="46"/>
      <c r="AK21" s="46"/>
      <c r="AL21" s="43" t="e">
        <f t="shared" si="14"/>
        <v>#DIV/0!</v>
      </c>
      <c r="AM21" s="43" t="e">
        <f t="shared" si="15"/>
        <v>#DIV/0!</v>
      </c>
    </row>
    <row r="22" spans="1:39" s="41" customFormat="1">
      <c r="A22" s="40">
        <v>13</v>
      </c>
      <c r="B22" s="40">
        <v>23.1</v>
      </c>
      <c r="C22" s="49">
        <v>24.19</v>
      </c>
      <c r="D22" s="51" t="s">
        <v>97</v>
      </c>
      <c r="E22" s="40">
        <v>0.68</v>
      </c>
      <c r="F22" s="41" t="s">
        <v>52</v>
      </c>
      <c r="G22" s="37">
        <v>60</v>
      </c>
      <c r="H22" s="42"/>
      <c r="I22" s="43"/>
      <c r="J22" s="42"/>
      <c r="K22" s="42"/>
      <c r="L22" s="43"/>
      <c r="M22" s="43"/>
      <c r="N22" s="43" t="e">
        <f t="shared" si="8"/>
        <v>#DIV/0!</v>
      </c>
      <c r="O22" s="43" t="e">
        <f t="shared" si="9"/>
        <v>#DIV/0!</v>
      </c>
      <c r="P22" s="42"/>
      <c r="Q22" s="43"/>
      <c r="R22" s="43"/>
      <c r="S22" s="43"/>
      <c r="T22" s="43"/>
      <c r="U22" s="43"/>
      <c r="V22" s="43" t="e">
        <f t="shared" si="10"/>
        <v>#DIV/0!</v>
      </c>
      <c r="W22" s="43" t="e">
        <f t="shared" si="11"/>
        <v>#DIV/0!</v>
      </c>
      <c r="X22" s="43"/>
      <c r="Y22" s="43"/>
      <c r="Z22" s="42"/>
      <c r="AA22" s="42"/>
      <c r="AB22" s="43"/>
      <c r="AC22" s="43"/>
      <c r="AD22" s="43" t="e">
        <f t="shared" si="12"/>
        <v>#DIV/0!</v>
      </c>
      <c r="AE22" s="43" t="e">
        <f t="shared" si="13"/>
        <v>#DIV/0!</v>
      </c>
      <c r="AF22" s="43"/>
      <c r="AG22" s="43"/>
      <c r="AH22" s="43"/>
      <c r="AI22" s="43"/>
      <c r="AJ22" s="43"/>
      <c r="AK22" s="43"/>
      <c r="AL22" s="43" t="e">
        <f t="shared" si="14"/>
        <v>#DIV/0!</v>
      </c>
      <c r="AM22" s="43" t="e">
        <f t="shared" si="15"/>
        <v>#DIV/0!</v>
      </c>
    </row>
    <row r="23" spans="1:39" s="41" customFormat="1">
      <c r="A23" s="40">
        <v>13</v>
      </c>
      <c r="B23" s="40">
        <v>23.1</v>
      </c>
      <c r="C23" s="49">
        <v>27.01</v>
      </c>
      <c r="D23" s="51" t="s">
        <v>98</v>
      </c>
      <c r="E23" s="40">
        <v>2.15</v>
      </c>
      <c r="F23" s="41" t="s">
        <v>52</v>
      </c>
      <c r="G23" s="37">
        <v>60</v>
      </c>
      <c r="H23" s="42"/>
      <c r="I23" s="43"/>
      <c r="J23" s="42"/>
      <c r="K23" s="42"/>
      <c r="L23" s="43"/>
      <c r="M23" s="43"/>
      <c r="N23" s="43" t="e">
        <f t="shared" si="8"/>
        <v>#DIV/0!</v>
      </c>
      <c r="O23" s="43" t="e">
        <f t="shared" si="9"/>
        <v>#DIV/0!</v>
      </c>
      <c r="P23" s="42"/>
      <c r="Q23" s="43"/>
      <c r="R23" s="43"/>
      <c r="S23" s="43"/>
      <c r="T23" s="43"/>
      <c r="U23" s="43"/>
      <c r="V23" s="43" t="e">
        <f t="shared" si="10"/>
        <v>#DIV/0!</v>
      </c>
      <c r="W23" s="43" t="e">
        <f t="shared" si="11"/>
        <v>#DIV/0!</v>
      </c>
      <c r="X23" s="43"/>
      <c r="Y23" s="43">
        <v>-0.36</v>
      </c>
      <c r="Z23" s="42"/>
      <c r="AA23" s="42"/>
      <c r="AB23" s="43"/>
      <c r="AC23" s="43"/>
      <c r="AD23" s="43">
        <f t="shared" si="12"/>
        <v>-0.36</v>
      </c>
      <c r="AE23" s="43" t="e">
        <f t="shared" si="13"/>
        <v>#DIV/0!</v>
      </c>
      <c r="AF23" s="42"/>
      <c r="AG23" s="43"/>
      <c r="AH23" s="43"/>
      <c r="AI23" s="43"/>
      <c r="AJ23" s="43"/>
      <c r="AK23" s="43"/>
      <c r="AL23" s="43" t="e">
        <f t="shared" si="14"/>
        <v>#DIV/0!</v>
      </c>
      <c r="AM23" s="43" t="e">
        <f t="shared" si="15"/>
        <v>#DIV/0!</v>
      </c>
    </row>
    <row r="24" spans="1:39" s="41" customFormat="1">
      <c r="A24" s="40">
        <v>13</v>
      </c>
      <c r="B24" s="40">
        <v>23.1</v>
      </c>
      <c r="C24" s="49">
        <v>31.3</v>
      </c>
      <c r="D24" s="51" t="s">
        <v>99</v>
      </c>
      <c r="E24" s="40">
        <v>3.75</v>
      </c>
      <c r="F24" s="41" t="s">
        <v>52</v>
      </c>
      <c r="G24" s="37">
        <v>60</v>
      </c>
      <c r="H24" s="42"/>
      <c r="I24" s="43"/>
      <c r="J24" s="42"/>
      <c r="K24" s="42"/>
      <c r="L24" s="43"/>
      <c r="M24" s="43"/>
      <c r="N24" s="43" t="e">
        <f t="shared" si="8"/>
        <v>#DIV/0!</v>
      </c>
      <c r="O24" s="43" t="e">
        <f t="shared" si="9"/>
        <v>#DIV/0!</v>
      </c>
      <c r="P24" s="42"/>
      <c r="Q24" s="43"/>
      <c r="R24" s="43"/>
      <c r="S24" s="43"/>
      <c r="T24" s="43"/>
      <c r="U24" s="43"/>
      <c r="V24" s="43" t="e">
        <f t="shared" si="10"/>
        <v>#DIV/0!</v>
      </c>
      <c r="W24" s="43" t="e">
        <f t="shared" si="11"/>
        <v>#DIV/0!</v>
      </c>
      <c r="X24" s="43"/>
      <c r="Y24" s="43"/>
      <c r="Z24" s="42"/>
      <c r="AA24" s="42"/>
      <c r="AB24" s="43"/>
      <c r="AC24" s="43"/>
      <c r="AD24" s="43" t="e">
        <f t="shared" si="12"/>
        <v>#DIV/0!</v>
      </c>
      <c r="AE24" s="43" t="e">
        <f t="shared" si="13"/>
        <v>#DIV/0!</v>
      </c>
      <c r="AF24" s="42"/>
      <c r="AG24" s="43"/>
      <c r="AH24" s="43"/>
      <c r="AI24" s="43"/>
      <c r="AJ24" s="43"/>
      <c r="AK24" s="43"/>
      <c r="AL24" s="43" t="e">
        <f t="shared" si="14"/>
        <v>#DIV/0!</v>
      </c>
      <c r="AM24" s="43" t="e">
        <f t="shared" si="15"/>
        <v>#DIV/0!</v>
      </c>
    </row>
    <row r="28" spans="1:39">
      <c r="A28" s="37">
        <v>-3.28</v>
      </c>
      <c r="B28" s="37">
        <v>1.63</v>
      </c>
      <c r="C28" s="49">
        <v>10.18</v>
      </c>
      <c r="D28" s="51" t="s">
        <v>100</v>
      </c>
      <c r="E28" s="40">
        <v>3.71</v>
      </c>
      <c r="F28" s="41" t="s">
        <v>85</v>
      </c>
      <c r="G28" s="40">
        <v>40</v>
      </c>
      <c r="N28" s="43" t="e">
        <f t="shared" ref="N28:N31" si="16">AVERAGE(H28:M28)</f>
        <v>#DIV/0!</v>
      </c>
      <c r="O28" s="43" t="e">
        <f t="shared" ref="O28:O31" si="17">STDEV(H28:M28)</f>
        <v>#DIV/0!</v>
      </c>
      <c r="P28" s="28">
        <v>15.75</v>
      </c>
      <c r="V28" s="43">
        <f t="shared" ref="V28:V31" si="18">AVERAGE(P28:U28)</f>
        <v>15.75</v>
      </c>
      <c r="W28" s="43" t="e">
        <f t="shared" ref="W28:W31" si="19">STDEV(P28:U28)</f>
        <v>#DIV/0!</v>
      </c>
      <c r="Y28" s="28">
        <v>7.67</v>
      </c>
      <c r="AD28" s="43">
        <f t="shared" ref="AD28:AD31" si="20">AVERAGE(X28:AC28)</f>
        <v>7.67</v>
      </c>
      <c r="AE28" s="43" t="e">
        <f t="shared" ref="AE28:AE31" si="21">STDEV(X28:AC28)</f>
        <v>#DIV/0!</v>
      </c>
      <c r="AL28" s="43" t="e">
        <f t="shared" ref="AL28:AL31" si="22">AVERAGE(AF28:AK28)</f>
        <v>#DIV/0!</v>
      </c>
      <c r="AM28" s="43" t="e">
        <f t="shared" ref="AM28:AM31" si="23">STDEV(AF28:AK28)</f>
        <v>#DIV/0!</v>
      </c>
    </row>
    <row r="29" spans="1:39">
      <c r="A29" s="37">
        <v>-3.28</v>
      </c>
      <c r="B29" s="37">
        <v>1.63</v>
      </c>
      <c r="C29" s="49">
        <v>16.28</v>
      </c>
      <c r="D29" s="51" t="s">
        <v>101</v>
      </c>
      <c r="E29" s="40">
        <v>5.34</v>
      </c>
      <c r="F29" s="41" t="s">
        <v>85</v>
      </c>
      <c r="G29" s="40">
        <v>40</v>
      </c>
      <c r="N29" s="43" t="e">
        <f t="shared" si="16"/>
        <v>#DIV/0!</v>
      </c>
      <c r="O29" s="43" t="e">
        <f t="shared" si="17"/>
        <v>#DIV/0!</v>
      </c>
      <c r="P29" s="28">
        <v>30.96</v>
      </c>
      <c r="V29" s="43">
        <f t="shared" si="18"/>
        <v>30.96</v>
      </c>
      <c r="W29" s="43" t="e">
        <f t="shared" si="19"/>
        <v>#DIV/0!</v>
      </c>
      <c r="AD29" s="43" t="e">
        <f t="shared" si="20"/>
        <v>#DIV/0!</v>
      </c>
      <c r="AE29" s="43" t="e">
        <f t="shared" si="21"/>
        <v>#DIV/0!</v>
      </c>
      <c r="AL29" s="43" t="e">
        <f t="shared" si="22"/>
        <v>#DIV/0!</v>
      </c>
      <c r="AM29" s="43" t="e">
        <f t="shared" si="23"/>
        <v>#DIV/0!</v>
      </c>
    </row>
    <row r="30" spans="1:39" s="41" customFormat="1">
      <c r="A30" s="44">
        <v>4.4800000000000004</v>
      </c>
      <c r="B30" s="44">
        <v>8.75</v>
      </c>
      <c r="C30" s="49">
        <v>17.440000000000001</v>
      </c>
      <c r="D30" s="52" t="s">
        <v>95</v>
      </c>
      <c r="E30" s="44">
        <v>3.08</v>
      </c>
      <c r="F30" s="41" t="s">
        <v>85</v>
      </c>
      <c r="G30" s="40">
        <v>40</v>
      </c>
      <c r="H30" s="42"/>
      <c r="I30" s="42"/>
      <c r="J30" s="42"/>
      <c r="K30" s="42"/>
      <c r="L30" s="43"/>
      <c r="M30" s="43"/>
      <c r="N30" s="43" t="e">
        <f t="shared" si="16"/>
        <v>#DIV/0!</v>
      </c>
      <c r="O30" s="43" t="e">
        <f t="shared" si="17"/>
        <v>#DIV/0!</v>
      </c>
      <c r="P30" s="42"/>
      <c r="Q30" s="42"/>
      <c r="R30" s="42"/>
      <c r="S30" s="42"/>
      <c r="T30" s="43"/>
      <c r="U30" s="43"/>
      <c r="V30" s="43" t="e">
        <f t="shared" si="18"/>
        <v>#DIV/0!</v>
      </c>
      <c r="W30" s="43" t="e">
        <f t="shared" si="19"/>
        <v>#DIV/0!</v>
      </c>
      <c r="X30" s="42"/>
      <c r="Y30" s="42">
        <v>0.84</v>
      </c>
      <c r="Z30" s="42"/>
      <c r="AA30" s="42"/>
      <c r="AB30" s="43"/>
      <c r="AC30" s="43"/>
      <c r="AD30" s="43">
        <f t="shared" si="20"/>
        <v>0.84</v>
      </c>
      <c r="AE30" s="43" t="e">
        <f t="shared" si="21"/>
        <v>#DIV/0!</v>
      </c>
      <c r="AF30" s="42"/>
      <c r="AG30" s="42"/>
      <c r="AH30" s="42"/>
      <c r="AI30" s="42"/>
      <c r="AJ30" s="43"/>
      <c r="AK30" s="43"/>
      <c r="AL30" s="43" t="e">
        <f t="shared" si="22"/>
        <v>#DIV/0!</v>
      </c>
      <c r="AM30" s="43" t="e">
        <f t="shared" si="23"/>
        <v>#DIV/0!</v>
      </c>
    </row>
    <row r="31" spans="1:39" s="41" customFormat="1">
      <c r="A31" s="40">
        <v>13</v>
      </c>
      <c r="B31" s="40">
        <v>23.1</v>
      </c>
      <c r="C31" s="49">
        <v>27.01</v>
      </c>
      <c r="D31" s="51" t="s">
        <v>98</v>
      </c>
      <c r="E31" s="40">
        <v>2.15</v>
      </c>
      <c r="F31" s="41" t="s">
        <v>85</v>
      </c>
      <c r="G31" s="40">
        <v>40</v>
      </c>
      <c r="H31" s="42"/>
      <c r="I31" s="42"/>
      <c r="J31" s="42"/>
      <c r="K31" s="42"/>
      <c r="L31" s="43"/>
      <c r="M31" s="43"/>
      <c r="N31" s="43" t="e">
        <f t="shared" si="16"/>
        <v>#DIV/0!</v>
      </c>
      <c r="O31" s="43" t="e">
        <f t="shared" si="17"/>
        <v>#DIV/0!</v>
      </c>
      <c r="P31" s="42"/>
      <c r="Q31" s="42"/>
      <c r="R31" s="42"/>
      <c r="S31" s="42"/>
      <c r="T31" s="43"/>
      <c r="U31" s="43"/>
      <c r="V31" s="43" t="e">
        <f t="shared" si="18"/>
        <v>#DIV/0!</v>
      </c>
      <c r="W31" s="43" t="e">
        <f t="shared" si="19"/>
        <v>#DIV/0!</v>
      </c>
      <c r="X31" s="42"/>
      <c r="Y31" s="42">
        <v>-0.49</v>
      </c>
      <c r="Z31" s="42"/>
      <c r="AA31" s="42"/>
      <c r="AB31" s="43"/>
      <c r="AC31" s="43"/>
      <c r="AD31" s="43">
        <f t="shared" si="20"/>
        <v>-0.49</v>
      </c>
      <c r="AE31" s="43" t="e">
        <f t="shared" si="21"/>
        <v>#DIV/0!</v>
      </c>
      <c r="AF31" s="42"/>
      <c r="AG31" s="42"/>
      <c r="AH31" s="42"/>
      <c r="AI31" s="42"/>
      <c r="AJ31" s="43"/>
      <c r="AK31" s="43"/>
      <c r="AL31" s="43" t="e">
        <f t="shared" si="22"/>
        <v>#DIV/0!</v>
      </c>
      <c r="AM31" s="43" t="e">
        <f t="shared" si="23"/>
        <v>#DIV/0!</v>
      </c>
    </row>
  </sheetData>
  <phoneticPr fontId="26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7" sqref="C7"/>
    </sheetView>
  </sheetViews>
  <sheetFormatPr defaultRowHeight="12.75"/>
  <cols>
    <col min="3" max="3" width="9.140625" style="48"/>
    <col min="4" max="4" width="22.42578125" customWidth="1"/>
  </cols>
  <sheetData>
    <row r="1" spans="1:5">
      <c r="A1" s="37"/>
      <c r="B1" s="37"/>
      <c r="C1" s="47"/>
      <c r="D1" s="37"/>
      <c r="E1" s="37"/>
    </row>
    <row r="2" spans="1:5">
      <c r="A2" s="40"/>
      <c r="B2" s="40"/>
      <c r="C2" s="47"/>
      <c r="D2" s="40"/>
      <c r="E2" s="40"/>
    </row>
    <row r="3" spans="1:5">
      <c r="A3" s="40"/>
      <c r="B3" s="40"/>
      <c r="C3" s="47"/>
      <c r="D3" s="40"/>
      <c r="E3" s="40"/>
    </row>
    <row r="4" spans="1:5">
      <c r="A4" s="44"/>
      <c r="B4" s="44"/>
      <c r="C4" s="47"/>
      <c r="D4" s="44"/>
      <c r="E4" s="44"/>
    </row>
    <row r="5" spans="1:5">
      <c r="A5" s="44"/>
      <c r="B5" s="44"/>
      <c r="C5" s="47"/>
      <c r="D5" s="44"/>
      <c r="E5" s="44"/>
    </row>
    <row r="6" spans="1:5">
      <c r="A6" s="44"/>
      <c r="B6" s="44"/>
      <c r="C6" s="47"/>
      <c r="D6" s="44"/>
      <c r="E6" s="44"/>
    </row>
    <row r="7" spans="1:5">
      <c r="A7" s="40"/>
      <c r="B7" s="40"/>
      <c r="C7" s="47"/>
      <c r="D7" s="40"/>
      <c r="E7" s="40"/>
    </row>
    <row r="8" spans="1:5">
      <c r="A8" s="40"/>
      <c r="B8" s="40"/>
      <c r="C8" s="47"/>
      <c r="D8" s="40"/>
      <c r="E8" s="40"/>
    </row>
    <row r="9" spans="1:5">
      <c r="A9" s="40"/>
      <c r="B9" s="40"/>
      <c r="C9" s="47"/>
      <c r="D9" s="40"/>
      <c r="E9" s="40"/>
    </row>
    <row r="10" spans="1:5">
      <c r="C10" s="47"/>
    </row>
    <row r="11" spans="1:5">
      <c r="C11" s="47"/>
    </row>
    <row r="12" spans="1:5">
      <c r="C12" s="47"/>
    </row>
    <row r="13" spans="1:5">
      <c r="A13" s="37"/>
      <c r="B13" s="37"/>
      <c r="C13" s="47"/>
      <c r="D13" s="37"/>
      <c r="E13" s="37"/>
    </row>
    <row r="14" spans="1:5">
      <c r="A14" s="40"/>
      <c r="B14" s="40"/>
      <c r="C14" s="47"/>
      <c r="D14" s="40"/>
      <c r="E14" s="40"/>
    </row>
    <row r="15" spans="1:5">
      <c r="A15" s="40"/>
      <c r="B15" s="40"/>
      <c r="C15" s="47"/>
      <c r="D15" s="40"/>
      <c r="E15" s="40"/>
    </row>
    <row r="16" spans="1:5">
      <c r="A16" s="44"/>
      <c r="B16" s="44"/>
      <c r="C16" s="47"/>
      <c r="D16" s="44"/>
      <c r="E16" s="44"/>
    </row>
    <row r="17" spans="1:5">
      <c r="A17" s="44"/>
      <c r="B17" s="44"/>
      <c r="C17" s="47"/>
      <c r="D17" s="44"/>
      <c r="E17" s="44"/>
    </row>
    <row r="18" spans="1:5">
      <c r="A18" s="44"/>
      <c r="B18" s="44"/>
      <c r="C18" s="47"/>
      <c r="D18" s="44"/>
      <c r="E18" s="44"/>
    </row>
    <row r="19" spans="1:5">
      <c r="A19" s="40"/>
      <c r="B19" s="40"/>
      <c r="C19" s="47"/>
      <c r="D19" s="40"/>
      <c r="E19" s="40"/>
    </row>
    <row r="20" spans="1:5">
      <c r="A20" s="40"/>
      <c r="B20" s="40"/>
      <c r="C20" s="47"/>
      <c r="D20" s="40"/>
      <c r="E20" s="40"/>
    </row>
    <row r="21" spans="1:5">
      <c r="A21" s="40"/>
      <c r="B21" s="40"/>
      <c r="C21" s="47"/>
      <c r="D21" s="40"/>
      <c r="E21" s="40"/>
    </row>
  </sheetData>
  <phoneticPr fontId="2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CommonAssumptions</vt:lpstr>
      <vt:lpstr>scenario1_40%RU (WS)</vt:lpstr>
      <vt:lpstr>scenario1_40%RU</vt:lpstr>
      <vt:lpstr>scenario2_40%RU</vt:lpstr>
      <vt:lpstr>scenario1_60%RU</vt:lpstr>
      <vt:lpstr>scenario2_60%RU</vt:lpstr>
      <vt:lpstr>Sheet1</vt:lpstr>
      <vt:lpstr>CommonAssumptions!OLE_LINK71</vt:lpstr>
    </vt:vector>
  </TitlesOfParts>
  <Company>Qualcomm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Bo Lincoln</cp:lastModifiedBy>
  <dcterms:created xsi:type="dcterms:W3CDTF">2013-10-09T08:18:58Z</dcterms:created>
  <dcterms:modified xsi:type="dcterms:W3CDTF">2014-02-03T08:42:27Z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1384452424</vt:lpwstr>
  </property>
  <property fmtid="{D5CDD505-2E9C-101B-9397-08002B2CF9AE}" pid="4" name="_ms_pID_725343">
    <vt:lpwstr>(1)AUeRNv61qkpbJkDAiSJNrey8e2396Jb7iBrOl+HtasydzzQyYqwL5EDNnxoLtLfsOt79By4m_x000d_
ilA89ZP8GIisIcosTtNauEAzwQ4GhfJylBhcO2WazqoYsxePBpvyMokzMvm6s/8igjTZtUx6_x000d_
o8KEk1+kgOLwfhPXT4wYgJ8ocWN1uKpr8lSKbEFjyyk1rrAF</vt:lpwstr>
  </property>
</Properties>
</file>